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  <sheet name="Sheet1" sheetId="7" r:id="rId7"/>
  </sheets>
  <calcPr calcId="124519"/>
</workbook>
</file>

<file path=xl/calcChain.xml><?xml version="1.0" encoding="utf-8"?>
<calcChain xmlns="http://schemas.openxmlformats.org/spreadsheetml/2006/main">
  <c r="I14" i="6"/>
  <c r="D46" i="4"/>
  <c r="D45"/>
  <c r="D52"/>
  <c r="E65" s="1"/>
  <c r="E41"/>
  <c r="J99" i="1"/>
  <c r="I9" i="2" l="1"/>
  <c r="I7"/>
  <c r="D65" i="4"/>
  <c r="C41"/>
  <c r="D63"/>
  <c r="C61"/>
  <c r="D60"/>
  <c r="C57"/>
  <c r="C54"/>
  <c r="C38"/>
  <c r="C35"/>
  <c r="C32"/>
  <c r="C40"/>
  <c r="D41" s="1"/>
  <c r="C62"/>
  <c r="C58"/>
  <c r="C55"/>
  <c r="C37"/>
  <c r="D38" s="1"/>
  <c r="C34"/>
  <c r="D35" s="1"/>
  <c r="C31"/>
  <c r="D32" s="1"/>
  <c r="D27"/>
  <c r="D25"/>
  <c r="D21"/>
  <c r="D19"/>
  <c r="D15"/>
  <c r="D13"/>
  <c r="D8" i="6"/>
  <c r="D7"/>
  <c r="D13"/>
  <c r="D9"/>
  <c r="C84" i="5"/>
  <c r="C83"/>
  <c r="C82"/>
  <c r="C81"/>
  <c r="C80"/>
  <c r="C78"/>
  <c r="I7" i="3"/>
  <c r="I11"/>
  <c r="C77" i="5"/>
  <c r="D85" s="1"/>
  <c r="I9" i="3" s="1"/>
  <c r="C73" i="5"/>
  <c r="C72"/>
  <c r="C71"/>
  <c r="C70"/>
  <c r="C74"/>
  <c r="C69"/>
  <c r="C68"/>
  <c r="C67"/>
  <c r="D74" s="1"/>
  <c r="I5" i="3" s="1"/>
  <c r="C64" i="5"/>
  <c r="C49"/>
  <c r="C48"/>
  <c r="C47"/>
  <c r="C46"/>
  <c r="C45"/>
  <c r="C44"/>
  <c r="C58"/>
  <c r="C57"/>
  <c r="C56"/>
  <c r="D58" s="1"/>
  <c r="D11" i="3" s="1"/>
  <c r="C33" i="5"/>
  <c r="C32"/>
  <c r="C63"/>
  <c r="C62"/>
  <c r="C61"/>
  <c r="C51"/>
  <c r="C50"/>
  <c r="C43"/>
  <c r="C42"/>
  <c r="C41"/>
  <c r="C40"/>
  <c r="C39"/>
  <c r="C38"/>
  <c r="C37"/>
  <c r="C36"/>
  <c r="C35"/>
  <c r="C34"/>
  <c r="C27"/>
  <c r="C25"/>
  <c r="C26"/>
  <c r="C23"/>
  <c r="C22"/>
  <c r="D27" s="1"/>
  <c r="D7" i="3" s="1"/>
  <c r="C24" i="5"/>
  <c r="C17"/>
  <c r="C16"/>
  <c r="C18"/>
  <c r="C15"/>
  <c r="C14"/>
  <c r="C13"/>
  <c r="C10"/>
  <c r="C12"/>
  <c r="C9"/>
  <c r="C8"/>
  <c r="C7"/>
  <c r="D18" s="1"/>
  <c r="D5" i="3" s="1"/>
  <c r="D62" i="4" l="1"/>
  <c r="D58"/>
  <c r="D55"/>
  <c r="D14" i="6"/>
  <c r="D51" i="5"/>
  <c r="D9" i="3" s="1"/>
  <c r="D64" i="5"/>
  <c r="D13" i="3" s="1"/>
  <c r="F12" i="6"/>
  <c r="H12" s="1"/>
  <c r="F11"/>
  <c r="H11" s="1"/>
  <c r="F7"/>
  <c r="F8"/>
  <c r="F9"/>
  <c r="F10"/>
  <c r="F13"/>
  <c r="F6"/>
  <c r="H7"/>
  <c r="H8"/>
  <c r="H9"/>
  <c r="H10"/>
  <c r="H13"/>
  <c r="H6"/>
  <c r="I7"/>
  <c r="I8"/>
  <c r="I9"/>
  <c r="I10"/>
  <c r="I13"/>
  <c r="I6"/>
  <c r="D50" i="4"/>
  <c r="I11" i="2" s="1"/>
  <c r="D44" i="4"/>
  <c r="E47" s="1"/>
  <c r="D15" i="2" s="1"/>
  <c r="D30" i="4"/>
  <c r="D13" i="2" s="1"/>
  <c r="D24" i="4"/>
  <c r="D26" s="1"/>
  <c r="E27" s="1"/>
  <c r="D11" i="2" s="1"/>
  <c r="D18" i="4"/>
  <c r="D12"/>
  <c r="D14" s="1"/>
  <c r="E15" s="1"/>
  <c r="D7" i="2" s="1"/>
  <c r="D8" i="4"/>
  <c r="F17" i="2"/>
  <c r="A17"/>
  <c r="F20" i="3"/>
  <c r="A17" s="1"/>
  <c r="A20" s="1"/>
  <c r="D20" i="4"/>
  <c r="E21" s="1"/>
  <c r="D9" i="2" s="1"/>
  <c r="F14" i="6"/>
  <c r="E14"/>
  <c r="C14"/>
  <c r="J104" i="1"/>
  <c r="E7"/>
  <c r="E104" s="1"/>
  <c r="H107" l="1"/>
  <c r="I5" i="2"/>
  <c r="I17" s="1"/>
  <c r="H14" i="6"/>
  <c r="I12"/>
  <c r="D15" i="3"/>
  <c r="I11" i="6"/>
  <c r="I20" i="3"/>
  <c r="D17" l="1"/>
  <c r="D20" s="1"/>
  <c r="D9" i="4" l="1"/>
  <c r="E9"/>
  <c r="D5" i="2" l="1"/>
  <c r="D17" s="1"/>
  <c r="D21" s="1"/>
</calcChain>
</file>

<file path=xl/sharedStrings.xml><?xml version="1.0" encoding="utf-8"?>
<sst xmlns="http://schemas.openxmlformats.org/spreadsheetml/2006/main" count="355" uniqueCount="233">
  <si>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</si>
  <si>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</si>
  <si>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</si>
  <si>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</si>
  <si>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</si>
  <si>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</si>
  <si>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</si>
  <si>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</si>
  <si>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</si>
  <si>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</si>
  <si>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</si>
  <si>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</si>
  <si>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</si>
  <si>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</si>
  <si>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</si>
  <si>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</si>
  <si>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Depreciation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</si>
  <si>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</si>
  <si>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</si>
  <si>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</si>
  <si>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</si>
  <si>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</si>
  <si>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</si>
  <si>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Building undeR Construction</t>
  </si>
  <si>
    <t>Land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</si>
  <si>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</si>
  <si>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</si>
  <si>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</si>
  <si>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</si>
  <si>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</si>
  <si>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</si>
  <si>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</si>
  <si>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</si>
  <si>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</si>
  <si>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</si>
  <si>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</si>
  <si>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Administrative Expenses</t>
  </si>
  <si>
    <t>Telephone charges</t>
  </si>
  <si>
    <t>Electricity charge</t>
  </si>
  <si>
    <t>Newspaper &amp; periodicals</t>
  </si>
  <si>
    <t xml:space="preserve">Printing &amp;Stationery </t>
  </si>
  <si>
    <t>Office Expenses</t>
  </si>
  <si>
    <t>Other items</t>
  </si>
  <si>
    <t>XI</t>
  </si>
  <si>
    <t>Other Expenses</t>
  </si>
  <si>
    <t>Consumables</t>
  </si>
  <si>
    <t>Hospitality</t>
  </si>
  <si>
    <t>XII</t>
  </si>
  <si>
    <t>Repairs &amp; Maintenance</t>
  </si>
  <si>
    <t>Maintenance of Machinery  &amp; Equipment</t>
  </si>
  <si>
    <t>XIII</t>
  </si>
  <si>
    <t>Student Amenities</t>
  </si>
  <si>
    <t>students Amenities</t>
  </si>
  <si>
    <t>Arts &amp; sports</t>
  </si>
  <si>
    <t>Misc</t>
  </si>
  <si>
    <t>XIV</t>
  </si>
  <si>
    <t>Fees</t>
  </si>
  <si>
    <t>Course fees</t>
  </si>
  <si>
    <t>Other fees&amp; fines</t>
  </si>
  <si>
    <t>Registration fee</t>
  </si>
  <si>
    <t>Exam Fee (IHRD)</t>
  </si>
  <si>
    <t>XV</t>
  </si>
  <si>
    <t>Other incomes</t>
  </si>
  <si>
    <t>Miscellaneous</t>
  </si>
  <si>
    <t>Schedules to Balancesheet</t>
  </si>
  <si>
    <t>I</t>
  </si>
  <si>
    <t>General Fund</t>
  </si>
  <si>
    <t>Balance as per last Balancesheet</t>
  </si>
  <si>
    <t>Excess of income over expenditure</t>
  </si>
  <si>
    <t>II</t>
  </si>
  <si>
    <t>Caution Deposits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</si>
  <si>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</si>
  <si>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</si>
  <si>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</si>
  <si>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III</t>
  </si>
  <si>
    <t>EMD/Security Deposits</t>
  </si>
  <si>
    <t>IV</t>
  </si>
  <si>
    <t>Educational Concession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</si>
  <si>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</si>
  <si>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V</t>
  </si>
  <si>
    <t>Other Current Liability</t>
  </si>
  <si>
    <t>VII</t>
  </si>
  <si>
    <t>Inter Units Accounts</t>
  </si>
  <si>
    <t>VIII</t>
  </si>
  <si>
    <t>Other Current Assets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</si>
  <si>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</si>
  <si>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</si>
  <si>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</si>
  <si>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</si>
  <si>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</si>
  <si>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</si>
  <si>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</si>
  <si>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</si>
  <si>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</si>
  <si>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Grant in Aid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</si>
  <si>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</si>
  <si>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</si>
  <si>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</si>
  <si>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</si>
  <si>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</si>
  <si>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</si>
  <si>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</si>
  <si>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</si>
  <si>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</si>
  <si>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</si>
  <si>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Science, Muthuvallur</t>
  </si>
  <si>
    <t>College Of Applied Science  , Muthuvallur</t>
  </si>
  <si>
    <t xml:space="preserve"> Fees</t>
  </si>
  <si>
    <t>(I) Course  fees</t>
  </si>
  <si>
    <t xml:space="preserve">a) B.Sc </t>
  </si>
  <si>
    <t>b) B.Com</t>
  </si>
  <si>
    <t xml:space="preserve">(II)    IHRD Course fee     </t>
  </si>
  <si>
    <t xml:space="preserve">Other fees / fine etc.                 </t>
  </si>
  <si>
    <t>Special fee/Students Amenities</t>
  </si>
  <si>
    <t>a) Special fee B.Sc.</t>
  </si>
  <si>
    <t>b) Special fee B.Com</t>
  </si>
  <si>
    <t>c) students amenities</t>
  </si>
  <si>
    <t>d) Internet fee (B.Sc. &amp; B.Com.)</t>
  </si>
  <si>
    <t>Exam fee</t>
  </si>
  <si>
    <t>Grant in aid</t>
  </si>
  <si>
    <t>Advances</t>
  </si>
  <si>
    <t>Arts &amp; Sports</t>
  </si>
  <si>
    <t>(a) Cost of tender forms</t>
  </si>
  <si>
    <t>(b) Usufruct</t>
  </si>
  <si>
    <t>(c)Remu. from University  for conducting Exam</t>
  </si>
  <si>
    <t>(d)Bus concession card</t>
  </si>
  <si>
    <t>(e) Red-ribben activities amount received</t>
  </si>
  <si>
    <t>(f) University Union fee</t>
  </si>
  <si>
    <t>(g) registration fees</t>
  </si>
  <si>
    <t>(h) Matriculation fees</t>
  </si>
  <si>
    <t xml:space="preserve">Allotment of fund from IHRD   </t>
  </si>
  <si>
    <t>iii) Cash withdraw for opening new a/c at SBI, Kondotty</t>
  </si>
  <si>
    <t>Matriculation/Recognition fee(University)</t>
  </si>
  <si>
    <t>Loans &amp; Advances</t>
  </si>
  <si>
    <t>Dept. Deposits &amp;  Remittance Head</t>
  </si>
  <si>
    <t>Deposits &amp; Advances</t>
  </si>
  <si>
    <t xml:space="preserve">(i)  Caution Deposits </t>
  </si>
  <si>
    <t>(ii) Security Deposits/EMD</t>
  </si>
  <si>
    <t>Remittances</t>
  </si>
  <si>
    <t>CPF Subscription &amp; Repayment of Loan</t>
  </si>
  <si>
    <t>CPF Contribution</t>
  </si>
  <si>
    <t>CPF Advance</t>
  </si>
  <si>
    <t>Contribution Gratuity</t>
  </si>
  <si>
    <t>Da arrear to PF</t>
  </si>
  <si>
    <t>Onam advance repayment</t>
  </si>
  <si>
    <t>Exam Fee (University)</t>
  </si>
  <si>
    <t>Income Tax</t>
  </si>
  <si>
    <t>Profession  Tax</t>
  </si>
  <si>
    <t>Sale  of Tender Form</t>
  </si>
  <si>
    <t>Sale  of Application ,Degree Course</t>
  </si>
  <si>
    <t>Sales Tax</t>
  </si>
  <si>
    <t>LIC Premium</t>
  </si>
  <si>
    <t>Salary recovery</t>
  </si>
  <si>
    <t>Accident Insurance premium</t>
  </si>
  <si>
    <t>Education concession to disburse (SC/OEC students )</t>
  </si>
  <si>
    <t>Salary</t>
  </si>
  <si>
    <t>a) Pay</t>
  </si>
  <si>
    <t>c) House rent allowances</t>
  </si>
  <si>
    <t>d) Other allowances</t>
  </si>
  <si>
    <t>90% salary reimbusrsement</t>
  </si>
  <si>
    <t>Contributory Provident  Fund</t>
  </si>
  <si>
    <t>Travel Expense</t>
  </si>
  <si>
    <t>Med.Reimbursement.</t>
  </si>
  <si>
    <t>Contingencies</t>
  </si>
  <si>
    <t>1) Telephone charges</t>
  </si>
  <si>
    <t>2) Electricity charges</t>
  </si>
  <si>
    <t>3) Newspapers, periodicals</t>
  </si>
  <si>
    <t>4) Advertisement charges</t>
  </si>
  <si>
    <t>5) Stationery &amp; Printing</t>
  </si>
  <si>
    <t>6) Office Expense</t>
  </si>
  <si>
    <t>Rent Rate Tax</t>
  </si>
  <si>
    <t>Maintenance of Building</t>
  </si>
  <si>
    <t>Maintenance of Machinery/ Equipments</t>
  </si>
  <si>
    <t>Administration fee paid to calicut University</t>
  </si>
  <si>
    <t>Students  Stationery</t>
  </si>
  <si>
    <t>Students study materials</t>
  </si>
  <si>
    <t>Students aminities</t>
  </si>
  <si>
    <t>Honararium etc in connection with Guest Lr. Interview/ Exam remu</t>
  </si>
  <si>
    <t>Stay wire/hose repair</t>
  </si>
  <si>
    <t>Registration fee WDC orientation</t>
  </si>
  <si>
    <t>Union Inaguration expenses</t>
  </si>
  <si>
    <t>College Inaguration expense</t>
  </si>
  <si>
    <t>Maintanance of furniture</t>
  </si>
  <si>
    <t>7) Other items</t>
  </si>
  <si>
    <t>Machinery &amp;Equipments</t>
  </si>
  <si>
    <t xml:space="preserve">a) Computers </t>
  </si>
  <si>
    <t>b) Printers</t>
  </si>
  <si>
    <t>c) Electric/Electronic equipments</t>
  </si>
  <si>
    <t>d) Others</t>
  </si>
  <si>
    <t>Furniture</t>
  </si>
  <si>
    <t>a) Books</t>
  </si>
  <si>
    <t>b) Periodicals</t>
  </si>
  <si>
    <t>c) Others</t>
  </si>
  <si>
    <t>Building Construction</t>
  </si>
  <si>
    <t>Environment Education</t>
  </si>
  <si>
    <t>Software Development</t>
  </si>
  <si>
    <t>a) Caution Deposits(CAS/THSS)</t>
  </si>
  <si>
    <t>b) Security Deposits/EMD</t>
  </si>
  <si>
    <t xml:space="preserve">DA arrear to CPF </t>
  </si>
  <si>
    <t>Onam advance toregular employees</t>
  </si>
  <si>
    <t>CPF Advances</t>
  </si>
  <si>
    <t>Sales Tax/KCWWFpartion work</t>
  </si>
  <si>
    <t>Salary recovery amount remitted to KSFE</t>
  </si>
  <si>
    <t>Exam Remmuneration amount paid</t>
  </si>
  <si>
    <t>Education concession disbursed to      (SC/OEC students )</t>
  </si>
  <si>
    <t>SBI Kondotty (SB a/c)</t>
  </si>
  <si>
    <t xml:space="preserve">Cash at bank ( SBT) SB A/C , THSS    </t>
  </si>
  <si>
    <t>b) Dearness allowances</t>
  </si>
  <si>
    <t>Bonus/FSA</t>
  </si>
  <si>
    <t>DA Arrear with  PF subscription in arrears</t>
  </si>
  <si>
    <t>others</t>
  </si>
  <si>
    <t>Machinery&amp;Equipments</t>
  </si>
  <si>
    <t>Dearness allowances</t>
  </si>
  <si>
    <t>House rent allowances</t>
  </si>
  <si>
    <t>Advertising charges</t>
  </si>
  <si>
    <t xml:space="preserve">Postage </t>
  </si>
  <si>
    <t>Transporting,loading&amp; unloading</t>
  </si>
  <si>
    <t>Refund of fee B.Sc</t>
  </si>
  <si>
    <t xml:space="preserve"> Bathroom cleaning materials</t>
  </si>
  <si>
    <t>Tax return/applying for TAN</t>
  </si>
  <si>
    <t>Cost of Plumbing materials</t>
  </si>
  <si>
    <t>DD Commission</t>
  </si>
  <si>
    <t>Excess DR IN SB</t>
  </si>
  <si>
    <t xml:space="preserve"> Amount returned to AIDS control society</t>
  </si>
  <si>
    <t xml:space="preserve"> Xerox charge</t>
  </si>
  <si>
    <t>Cheque issue charge</t>
  </si>
  <si>
    <t>Special fee</t>
  </si>
  <si>
    <t>Internet fee (B.Sc. &amp; B.Com.)</t>
  </si>
  <si>
    <t xml:space="preserve"> Matriculation fees</t>
  </si>
  <si>
    <t xml:space="preserve"> University Union fee</t>
  </si>
  <si>
    <t xml:space="preserve"> students amenities</t>
  </si>
  <si>
    <t>University Union fee</t>
  </si>
  <si>
    <t>Onam advance to regular employees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</si>
</sst>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10" xfId="0" applyFont="1" applyBorder="1"/>
    <xf numFmtId="0" fontId="2" fillId="0" borderId="12" xfId="0" applyFont="1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4" xfId="0" applyBorder="1"/>
    <xf numFmtId="0" fontId="0" fillId="0" borderId="1" xfId="0" applyBorder="1"/>
    <xf numFmtId="0" fontId="0" fillId="0" borderId="16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0" xfId="0" applyBorder="1"/>
    <xf numFmtId="0" fontId="0" fillId="0" borderId="8" xfId="0" applyBorder="1"/>
    <xf numFmtId="0" fontId="4" fillId="0" borderId="14" xfId="0" applyFont="1" applyBorder="1"/>
    <xf numFmtId="0" fontId="0" fillId="0" borderId="13" xfId="0" applyFont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4" fillId="0" borderId="0" xfId="0" applyFont="1"/>
    <xf numFmtId="0" fontId="0" fillId="0" borderId="16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10" fillId="0" borderId="0" xfId="0" applyFont="1" applyFill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43" fontId="0" fillId="0" borderId="13" xfId="1" applyFont="1" applyBorder="1"/>
    <xf numFmtId="0" fontId="8" fillId="0" borderId="13" xfId="0" applyFont="1" applyBorder="1" applyAlignment="1">
      <alignment vertical="top"/>
    </xf>
    <xf numFmtId="0" fontId="8" fillId="0" borderId="13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7" fillId="0" borderId="0" xfId="0" applyFont="1" applyBorder="1"/>
    <xf numFmtId="3" fontId="7" fillId="0" borderId="0" xfId="0" applyNumberFormat="1" applyFont="1" applyBorder="1" applyAlignment="1">
      <alignment horizontal="right"/>
    </xf>
    <xf numFmtId="3" fontId="7" fillId="0" borderId="0" xfId="0" applyNumberFormat="1" applyFont="1" applyBorder="1"/>
    <xf numFmtId="43" fontId="7" fillId="0" borderId="0" xfId="0" applyNumberFormat="1" applyFont="1" applyBorder="1"/>
    <xf numFmtId="43" fontId="0" fillId="0" borderId="0" xfId="0" applyNumberFormat="1"/>
    <xf numFmtId="43" fontId="7" fillId="2" borderId="0" xfId="0" applyNumberFormat="1" applyFont="1" applyFill="1" applyBorder="1"/>
    <xf numFmtId="43" fontId="0" fillId="0" borderId="10" xfId="1" applyFont="1" applyBorder="1"/>
    <xf numFmtId="43" fontId="0" fillId="0" borderId="12" xfId="1" applyFont="1" applyBorder="1"/>
    <xf numFmtId="43" fontId="0" fillId="0" borderId="17" xfId="1" applyFont="1" applyBorder="1"/>
    <xf numFmtId="43" fontId="0" fillId="0" borderId="16" xfId="1" applyFont="1" applyBorder="1"/>
    <xf numFmtId="43" fontId="0" fillId="0" borderId="16" xfId="1" applyFont="1" applyFill="1" applyBorder="1"/>
    <xf numFmtId="9" fontId="0" fillId="0" borderId="14" xfId="2" applyFont="1" applyBorder="1"/>
    <xf numFmtId="0" fontId="8" fillId="0" borderId="13" xfId="0" applyFont="1" applyBorder="1" applyAlignment="1">
      <alignment horizontal="left" vertical="top" wrapText="1"/>
    </xf>
    <xf numFmtId="0" fontId="4" fillId="0" borderId="13" xfId="0" applyFont="1" applyBorder="1"/>
    <xf numFmtId="43" fontId="8" fillId="0" borderId="14" xfId="0" applyNumberFormat="1" applyFont="1" applyBorder="1" applyAlignment="1">
      <alignment horizontal="left" vertical="top" wrapText="1"/>
    </xf>
    <xf numFmtId="43" fontId="0" fillId="0" borderId="14" xfId="0" applyNumberFormat="1" applyFont="1" applyBorder="1" applyAlignment="1"/>
    <xf numFmtId="43" fontId="0" fillId="0" borderId="14" xfId="0" applyNumberFormat="1" applyBorder="1"/>
    <xf numFmtId="0" fontId="0" fillId="0" borderId="0" xfId="0" applyBorder="1" applyAlignment="1">
      <alignment wrapText="1"/>
    </xf>
    <xf numFmtId="0" fontId="4" fillId="0" borderId="0" xfId="0" applyFont="1" applyBorder="1"/>
    <xf numFmtId="0" fontId="0" fillId="0" borderId="13" xfId="0" applyFill="1" applyBorder="1"/>
    <xf numFmtId="43" fontId="2" fillId="0" borderId="10" xfId="1" applyFont="1" applyBorder="1"/>
    <xf numFmtId="43" fontId="2" fillId="0" borderId="8" xfId="1" applyFont="1" applyBorder="1"/>
    <xf numFmtId="0" fontId="2" fillId="0" borderId="8" xfId="0" applyFont="1" applyBorder="1"/>
    <xf numFmtId="43" fontId="2" fillId="0" borderId="12" xfId="1" applyFont="1" applyBorder="1"/>
    <xf numFmtId="0" fontId="11" fillId="0" borderId="12" xfId="0" applyFont="1" applyBorder="1" applyAlignment="1">
      <alignment horizontal="left" vertical="top" wrapText="1"/>
    </xf>
    <xf numFmtId="0" fontId="2" fillId="0" borderId="12" xfId="0" applyFont="1" applyBorder="1"/>
    <xf numFmtId="43" fontId="2" fillId="0" borderId="6" xfId="1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7" xfId="1" applyFont="1" applyBorder="1"/>
    <xf numFmtId="0" fontId="2" fillId="0" borderId="8" xfId="0" applyFont="1" applyFill="1" applyBorder="1" applyAlignment="1">
      <alignment horizontal="center"/>
    </xf>
    <xf numFmtId="0" fontId="2" fillId="0" borderId="7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" xfId="0" applyNumberFormat="1" applyFont="1" applyFill="1" applyBorder="1"/>
    <xf numFmtId="0" fontId="8" fillId="0" borderId="13" xfId="0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0" fontId="2" fillId="0" borderId="12" xfId="0" applyFont="1" applyFill="1" applyBorder="1" applyAlignment="1">
      <alignment horizontal="left"/>
    </xf>
    <xf numFmtId="43" fontId="2" fillId="0" borderId="11" xfId="1" applyFont="1" applyFill="1" applyBorder="1"/>
    <xf numFmtId="0" fontId="2" fillId="0" borderId="13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3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3" xfId="0" applyFont="1" applyFill="1" applyBorder="1"/>
    <xf numFmtId="0" fontId="8" fillId="0" borderId="0" xfId="0" applyFont="1" applyFill="1" applyBorder="1" applyAlignment="1">
      <alignment vertical="top" wrapText="1"/>
    </xf>
    <xf numFmtId="43" fontId="0" fillId="0" borderId="12" xfId="1" applyFont="1" applyFill="1" applyBorder="1" applyAlignment="1">
      <alignment horizontal="left"/>
    </xf>
    <xf numFmtId="43" fontId="0" fillId="0" borderId="13" xfId="1" applyFont="1" applyFill="1" applyBorder="1"/>
    <xf numFmtId="0" fontId="8" fillId="0" borderId="13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/>
    </xf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14" xfId="0" applyFill="1" applyBorder="1"/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0" xfId="0" applyFill="1" applyBorder="1" applyAlignment="1">
      <alignment horizontal="left"/>
    </xf>
    <xf numFmtId="0" fontId="12" fillId="0" borderId="13" xfId="0" applyFont="1" applyFill="1" applyBorder="1" applyAlignment="1">
      <alignment vertical="top"/>
    </xf>
    <xf numFmtId="0" fontId="0" fillId="0" borderId="0" xfId="0" applyFill="1"/>
    <xf numFmtId="0" fontId="11" fillId="0" borderId="13" xfId="0" applyFont="1" applyFill="1" applyBorder="1" applyAlignment="1">
      <alignment vertical="top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top"/>
    </xf>
    <xf numFmtId="0" fontId="0" fillId="0" borderId="12" xfId="0" applyFont="1" applyFill="1" applyBorder="1"/>
    <xf numFmtId="0" fontId="8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3" fillId="0" borderId="13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center"/>
    </xf>
    <xf numFmtId="0" fontId="0" fillId="0" borderId="0" xfId="0" applyFont="1" applyFill="1" applyBorder="1"/>
    <xf numFmtId="0" fontId="0" fillId="0" borderId="13" xfId="0" applyFill="1" applyBorder="1" applyAlignment="1"/>
    <xf numFmtId="0" fontId="0" fillId="0" borderId="13" xfId="0" applyFill="1" applyBorder="1" applyAlignment="1">
      <alignment horizontal="left"/>
    </xf>
    <xf numFmtId="0" fontId="11" fillId="0" borderId="13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15" fillId="0" borderId="13" xfId="0" applyFont="1" applyFill="1" applyBorder="1" applyAlignment="1">
      <alignment horizontal="left" vertical="top"/>
    </xf>
    <xf numFmtId="0" fontId="0" fillId="0" borderId="13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3" xfId="0" applyFont="1" applyFill="1" applyBorder="1" applyAlignment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0" xfId="1" applyFont="1" applyFill="1" applyBorder="1" applyAlignment="1">
      <alignment horizontal="left"/>
    </xf>
    <xf numFmtId="43" fontId="0" fillId="0" borderId="0" xfId="1" applyFont="1" applyFill="1"/>
    <xf numFmtId="0" fontId="8" fillId="0" borderId="13" xfId="0" applyFont="1" applyFill="1" applyBorder="1"/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11" fillId="0" borderId="13" xfId="0" applyFont="1" applyFill="1" applyBorder="1"/>
    <xf numFmtId="43" fontId="0" fillId="0" borderId="6" xfId="1" applyFont="1" applyFill="1" applyBorder="1" applyAlignment="1">
      <alignment horizontal="left"/>
    </xf>
    <xf numFmtId="0" fontId="7" fillId="0" borderId="13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8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0" fontId="0" fillId="0" borderId="13" xfId="0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43" fontId="0" fillId="0" borderId="4" xfId="1" applyFont="1" applyFill="1" applyBorder="1"/>
    <xf numFmtId="43" fontId="2" fillId="0" borderId="14" xfId="1" applyFont="1" applyBorder="1"/>
    <xf numFmtId="43" fontId="2" fillId="0" borderId="16" xfId="1" applyFont="1" applyBorder="1"/>
    <xf numFmtId="0" fontId="0" fillId="0" borderId="4" xfId="0" applyBorder="1" applyAlignment="1">
      <alignment wrapText="1"/>
    </xf>
    <xf numFmtId="43" fontId="0" fillId="0" borderId="13" xfId="0" applyNumberFormat="1" applyBorder="1"/>
    <xf numFmtId="43" fontId="0" fillId="0" borderId="13" xfId="1" applyFont="1" applyBorder="1" applyAlignment="1">
      <alignment wrapText="1"/>
    </xf>
    <xf numFmtId="0" fontId="0" fillId="0" borderId="14" xfId="0" applyFont="1" applyBorder="1" applyAlignment="1">
      <alignment horizontal="left" vertical="top"/>
    </xf>
    <xf numFmtId="0" fontId="0" fillId="0" borderId="16" xfId="0" applyFont="1" applyBorder="1" applyAlignment="1">
      <alignment horizontal="left" vertical="top"/>
    </xf>
    <xf numFmtId="43" fontId="0" fillId="0" borderId="11" xfId="1" applyFont="1" applyBorder="1"/>
    <xf numFmtId="43" fontId="0" fillId="2" borderId="16" xfId="1" applyFont="1" applyFill="1" applyBorder="1"/>
    <xf numFmtId="0" fontId="8" fillId="0" borderId="13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topLeftCell="A76" workbookViewId="0">
      <selection activeCell="E34" sqref="E34"/>
    </sheetView>
  </sheetViews>
  <sheetFormatPr defaultRowHeight="15"/>
  <cols>
    <col min="3" max="3" width="18.85546875" customWidth="1"/>
    <col min="4" max="4" width="11.5703125" bestFit="1" customWidth="1"/>
    <col min="5" max="5" width="13.28515625" bestFit="1" customWidth="1"/>
    <col min="6" max="6" width="33" customWidth="1"/>
    <col min="7" max="7" width="1.42578125" customWidth="1"/>
    <col min="8" max="8" width="11.28515625" customWidth="1"/>
    <col min="9" max="9" width="11.5703125" bestFit="1" customWidth="1"/>
    <col min="10" max="10" width="13.28515625" bestFit="1" customWidth="1"/>
    <col min="11" max="11" width="11.5703125" bestFit="1" customWidth="1"/>
  </cols>
  <sheetData>
    <row r="1" spans="1:10">
      <c r="A1" s="163" t="s">
        <v>106</v>
      </c>
      <c r="B1" s="164"/>
      <c r="C1" s="164"/>
      <c r="D1" s="164"/>
      <c r="E1" s="164"/>
      <c r="F1" s="164"/>
      <c r="G1" s="164"/>
      <c r="H1" s="164"/>
      <c r="I1" s="164"/>
      <c r="J1" s="165"/>
    </row>
    <row r="2" spans="1:10">
      <c r="A2" s="166"/>
      <c r="B2" s="167"/>
      <c r="C2" s="167"/>
      <c r="D2" s="167"/>
      <c r="E2" s="167"/>
      <c r="F2" s="167"/>
      <c r="G2" s="167"/>
      <c r="H2" s="167"/>
      <c r="I2" s="167"/>
      <c r="J2" s="168"/>
    </row>
    <row r="3" spans="1:10">
      <c r="A3" s="169" t="s">
        <v>0</v>
      </c>
      <c r="B3" s="170"/>
      <c r="C3" s="170"/>
      <c r="D3" s="170"/>
      <c r="E3" s="171"/>
      <c r="F3" s="171"/>
      <c r="G3" s="171"/>
      <c r="H3" s="171"/>
      <c r="I3" s="171"/>
      <c r="J3" s="172"/>
    </row>
    <row r="4" spans="1:10">
      <c r="A4" s="173" t="s">
        <v>1</v>
      </c>
      <c r="B4" s="171"/>
      <c r="C4" s="172"/>
      <c r="D4" s="64"/>
      <c r="E4" s="65" t="s">
        <v>2</v>
      </c>
      <c r="F4" s="173" t="s">
        <v>3</v>
      </c>
      <c r="G4" s="171"/>
      <c r="H4" s="172"/>
      <c r="I4" s="64"/>
      <c r="J4" s="66" t="s">
        <v>2</v>
      </c>
    </row>
    <row r="5" spans="1:10">
      <c r="A5" s="67" t="s">
        <v>4</v>
      </c>
      <c r="B5" s="68"/>
      <c r="C5" s="69"/>
      <c r="D5" s="70"/>
      <c r="E5" s="71"/>
      <c r="F5" s="72" t="s">
        <v>155</v>
      </c>
      <c r="G5" s="73"/>
      <c r="H5" s="74"/>
      <c r="I5" s="75"/>
      <c r="J5" s="76">
        <v>0</v>
      </c>
    </row>
    <row r="6" spans="1:10">
      <c r="A6" s="77" t="s">
        <v>5</v>
      </c>
      <c r="B6" s="73"/>
      <c r="C6" s="74"/>
      <c r="D6" s="78">
        <v>59</v>
      </c>
      <c r="E6" s="79"/>
      <c r="F6" s="72" t="s">
        <v>156</v>
      </c>
      <c r="G6" s="80"/>
      <c r="H6" s="81"/>
      <c r="I6" s="82"/>
      <c r="J6" s="7">
        <v>501714</v>
      </c>
    </row>
    <row r="7" spans="1:10">
      <c r="A7" s="77" t="s">
        <v>6</v>
      </c>
      <c r="B7" s="73"/>
      <c r="C7" s="74"/>
      <c r="D7" s="83">
        <v>231641</v>
      </c>
      <c r="E7" s="79">
        <f>D6+D7</f>
        <v>231700</v>
      </c>
      <c r="F7" s="72" t="s">
        <v>207</v>
      </c>
      <c r="G7" s="80"/>
      <c r="H7" s="81"/>
      <c r="I7" s="82"/>
      <c r="J7" s="7">
        <v>536977</v>
      </c>
    </row>
    <row r="8" spans="1:10">
      <c r="A8" s="84"/>
      <c r="B8" s="85"/>
      <c r="C8" s="86"/>
      <c r="D8" s="87"/>
      <c r="E8" s="88"/>
      <c r="F8" s="72" t="s">
        <v>157</v>
      </c>
      <c r="G8" s="80"/>
      <c r="H8" s="81"/>
      <c r="I8" s="82"/>
      <c r="J8" s="7">
        <v>12311</v>
      </c>
    </row>
    <row r="9" spans="1:10">
      <c r="A9" s="89" t="s">
        <v>107</v>
      </c>
      <c r="B9" s="80"/>
      <c r="C9" s="81"/>
      <c r="D9" s="90"/>
      <c r="E9" s="91">
        <v>0</v>
      </c>
      <c r="F9" s="92" t="s">
        <v>158</v>
      </c>
      <c r="G9" s="80"/>
      <c r="H9" s="81"/>
      <c r="I9" s="82"/>
      <c r="J9" s="7">
        <v>1645</v>
      </c>
    </row>
    <row r="10" spans="1:10">
      <c r="A10" s="93" t="s">
        <v>108</v>
      </c>
      <c r="B10" s="80"/>
      <c r="C10" s="81"/>
      <c r="D10" s="90"/>
      <c r="E10" s="91">
        <v>0</v>
      </c>
      <c r="F10" s="92" t="s">
        <v>208</v>
      </c>
      <c r="G10" s="94"/>
      <c r="H10" s="95"/>
      <c r="I10" s="82"/>
      <c r="J10" s="7">
        <v>24600</v>
      </c>
    </row>
    <row r="11" spans="1:10">
      <c r="A11" s="89" t="s">
        <v>109</v>
      </c>
      <c r="B11" s="80"/>
      <c r="C11" s="81"/>
      <c r="D11" s="90"/>
      <c r="E11" s="91">
        <v>648750</v>
      </c>
      <c r="F11" s="72"/>
      <c r="G11" s="80"/>
      <c r="H11" s="81"/>
      <c r="I11" s="96"/>
      <c r="J11" s="97"/>
    </row>
    <row r="12" spans="1:10">
      <c r="A12" s="89" t="s">
        <v>110</v>
      </c>
      <c r="B12" s="98"/>
      <c r="C12" s="99"/>
      <c r="D12" s="90"/>
      <c r="E12" s="91">
        <v>422000</v>
      </c>
      <c r="F12" s="92" t="s">
        <v>209</v>
      </c>
      <c r="G12" s="80"/>
      <c r="H12" s="81"/>
      <c r="I12" s="82"/>
      <c r="J12" s="7">
        <v>24503</v>
      </c>
    </row>
    <row r="13" spans="1:10">
      <c r="A13" s="93" t="s">
        <v>111</v>
      </c>
      <c r="B13" s="80"/>
      <c r="C13" s="81"/>
      <c r="D13" s="90"/>
      <c r="E13" s="91">
        <v>0</v>
      </c>
      <c r="F13" s="72" t="s">
        <v>159</v>
      </c>
      <c r="G13" s="80"/>
      <c r="H13" s="81"/>
      <c r="I13" s="82"/>
      <c r="J13" s="7">
        <v>494494</v>
      </c>
    </row>
    <row r="14" spans="1:10">
      <c r="A14" s="93" t="s">
        <v>112</v>
      </c>
      <c r="B14" s="94"/>
      <c r="C14" s="95"/>
      <c r="D14" s="90"/>
      <c r="E14" s="91">
        <v>21960</v>
      </c>
      <c r="F14" s="72" t="s">
        <v>160</v>
      </c>
      <c r="G14" s="80"/>
      <c r="H14" s="81"/>
      <c r="I14" s="82"/>
      <c r="J14" s="7">
        <v>112298</v>
      </c>
    </row>
    <row r="15" spans="1:10">
      <c r="A15" s="93" t="s">
        <v>113</v>
      </c>
      <c r="B15" s="80"/>
      <c r="C15" s="81"/>
      <c r="D15" s="90"/>
      <c r="E15" s="91">
        <v>0</v>
      </c>
      <c r="F15" s="72" t="s">
        <v>142</v>
      </c>
      <c r="G15" s="80"/>
      <c r="H15" s="81"/>
      <c r="I15" s="82"/>
      <c r="J15" s="7">
        <v>36267</v>
      </c>
    </row>
    <row r="16" spans="1:10">
      <c r="A16" s="93" t="s">
        <v>114</v>
      </c>
      <c r="B16" s="100"/>
      <c r="C16" s="82"/>
      <c r="D16" s="90"/>
      <c r="E16" s="91">
        <v>155625</v>
      </c>
      <c r="F16" s="72" t="s">
        <v>161</v>
      </c>
      <c r="G16" s="80"/>
      <c r="H16" s="81"/>
      <c r="I16" s="82"/>
      <c r="J16" s="7">
        <v>3576</v>
      </c>
    </row>
    <row r="17" spans="1:10">
      <c r="A17" s="93" t="s">
        <v>115</v>
      </c>
      <c r="B17" s="100"/>
      <c r="C17" s="82"/>
      <c r="D17" s="90"/>
      <c r="E17" s="91">
        <v>98000</v>
      </c>
      <c r="F17" s="72" t="s">
        <v>34</v>
      </c>
      <c r="G17" s="80"/>
      <c r="H17" s="81"/>
      <c r="I17" s="82"/>
      <c r="J17" s="7">
        <v>342595</v>
      </c>
    </row>
    <row r="18" spans="1:10">
      <c r="A18" s="93" t="s">
        <v>116</v>
      </c>
      <c r="B18" s="100"/>
      <c r="C18" s="82"/>
      <c r="D18" s="90"/>
      <c r="E18" s="91">
        <v>38400</v>
      </c>
      <c r="F18" s="72" t="s">
        <v>35</v>
      </c>
      <c r="G18" s="80"/>
      <c r="H18" s="81"/>
      <c r="I18" s="96"/>
      <c r="J18" s="7">
        <v>446410</v>
      </c>
    </row>
    <row r="19" spans="1:10">
      <c r="A19" s="93" t="s">
        <v>117</v>
      </c>
      <c r="B19" s="100"/>
      <c r="C19" s="82"/>
      <c r="D19" s="90"/>
      <c r="E19" s="91">
        <v>26700</v>
      </c>
      <c r="F19" s="72" t="s">
        <v>162</v>
      </c>
      <c r="G19" s="80"/>
      <c r="H19" s="81"/>
      <c r="I19" s="82"/>
      <c r="J19" s="7">
        <v>0</v>
      </c>
    </row>
    <row r="20" spans="1:10">
      <c r="A20" s="89" t="s">
        <v>118</v>
      </c>
      <c r="B20" s="80"/>
      <c r="C20" s="81"/>
      <c r="D20" s="90"/>
      <c r="E20" s="91">
        <v>29180</v>
      </c>
      <c r="F20" s="101" t="s">
        <v>163</v>
      </c>
      <c r="G20" s="80"/>
      <c r="H20" s="81"/>
      <c r="I20" s="82"/>
      <c r="J20" s="7">
        <v>0</v>
      </c>
    </row>
    <row r="21" spans="1:10">
      <c r="A21" s="93" t="s">
        <v>92</v>
      </c>
      <c r="B21" s="98"/>
      <c r="C21" s="99"/>
      <c r="D21" s="90"/>
      <c r="E21" s="91">
        <v>6902</v>
      </c>
      <c r="F21" s="72" t="s">
        <v>164</v>
      </c>
      <c r="G21" s="80"/>
      <c r="H21" s="81"/>
      <c r="I21" s="82"/>
      <c r="J21" s="7">
        <v>18491</v>
      </c>
    </row>
    <row r="22" spans="1:10">
      <c r="A22" s="93" t="s">
        <v>119</v>
      </c>
      <c r="B22" s="80"/>
      <c r="C22" s="81"/>
      <c r="D22" s="90"/>
      <c r="E22" s="91">
        <v>122318</v>
      </c>
      <c r="F22" s="72" t="s">
        <v>165</v>
      </c>
      <c r="G22" s="94"/>
      <c r="H22" s="95"/>
      <c r="I22" s="82"/>
      <c r="J22" s="7">
        <v>18858</v>
      </c>
    </row>
    <row r="23" spans="1:10">
      <c r="A23" s="93" t="s">
        <v>120</v>
      </c>
      <c r="B23" s="94"/>
      <c r="C23" s="95"/>
      <c r="D23" s="90"/>
      <c r="E23" s="91">
        <v>0</v>
      </c>
      <c r="F23" s="72" t="s">
        <v>166</v>
      </c>
      <c r="G23" s="80"/>
      <c r="H23" s="81"/>
      <c r="I23" s="102"/>
      <c r="J23" s="7">
        <v>4893</v>
      </c>
    </row>
    <row r="24" spans="1:10">
      <c r="A24" s="93" t="s">
        <v>121</v>
      </c>
      <c r="B24" s="94"/>
      <c r="C24" s="95"/>
      <c r="D24" s="90"/>
      <c r="E24" s="91">
        <v>7050</v>
      </c>
      <c r="F24" s="72" t="s">
        <v>167</v>
      </c>
      <c r="G24" s="80"/>
      <c r="H24" s="81"/>
      <c r="I24" s="102"/>
      <c r="J24" s="7">
        <v>2186</v>
      </c>
    </row>
    <row r="25" spans="1:10">
      <c r="A25" s="93" t="s">
        <v>42</v>
      </c>
      <c r="B25" s="94"/>
      <c r="C25" s="95"/>
      <c r="D25" s="90"/>
      <c r="E25" s="91">
        <v>0</v>
      </c>
      <c r="F25" s="72" t="s">
        <v>168</v>
      </c>
      <c r="G25" s="100"/>
      <c r="H25" s="82"/>
      <c r="I25" s="102"/>
      <c r="J25" s="7">
        <v>1190</v>
      </c>
    </row>
    <row r="26" spans="1:10">
      <c r="A26" s="93" t="s">
        <v>122</v>
      </c>
      <c r="B26" s="94"/>
      <c r="C26" s="95"/>
      <c r="D26" s="90"/>
      <c r="E26" s="91">
        <v>2080</v>
      </c>
      <c r="F26" s="72" t="s">
        <v>169</v>
      </c>
      <c r="G26" s="94"/>
      <c r="H26" s="95"/>
      <c r="I26" s="102"/>
      <c r="J26" s="7">
        <v>6166</v>
      </c>
    </row>
    <row r="27" spans="1:10">
      <c r="A27" s="93" t="s">
        <v>123</v>
      </c>
      <c r="B27" s="94"/>
      <c r="C27" s="95"/>
      <c r="D27" s="90"/>
      <c r="E27" s="91">
        <v>2000</v>
      </c>
      <c r="F27" s="103" t="s">
        <v>183</v>
      </c>
      <c r="G27" s="80"/>
      <c r="H27" s="81"/>
      <c r="I27" s="102"/>
      <c r="J27" s="7">
        <v>0</v>
      </c>
    </row>
    <row r="28" spans="1:10">
      <c r="A28" s="93" t="s">
        <v>124</v>
      </c>
      <c r="B28" s="94"/>
      <c r="C28" s="95"/>
      <c r="D28" s="90"/>
      <c r="E28" s="91">
        <v>5276</v>
      </c>
      <c r="F28" s="72" t="s">
        <v>215</v>
      </c>
      <c r="G28" s="94"/>
      <c r="H28" s="95"/>
      <c r="I28" s="102"/>
      <c r="J28" s="7">
        <v>3025</v>
      </c>
    </row>
    <row r="29" spans="1:10">
      <c r="A29" s="93" t="s">
        <v>125</v>
      </c>
      <c r="B29" s="94"/>
      <c r="C29" s="95"/>
      <c r="D29" s="90"/>
      <c r="E29" s="91">
        <v>204</v>
      </c>
      <c r="F29" s="72" t="s">
        <v>216</v>
      </c>
      <c r="G29" s="94"/>
      <c r="H29" s="95"/>
      <c r="I29" s="102"/>
      <c r="J29" s="7">
        <v>60</v>
      </c>
    </row>
    <row r="30" spans="1:10">
      <c r="A30" s="93" t="s">
        <v>126</v>
      </c>
      <c r="B30" s="94"/>
      <c r="C30" s="95"/>
      <c r="D30" s="90"/>
      <c r="E30" s="91">
        <v>5000</v>
      </c>
      <c r="F30" s="92" t="s">
        <v>217</v>
      </c>
      <c r="G30" s="80"/>
      <c r="H30" s="81"/>
      <c r="I30" s="102"/>
      <c r="J30" s="7">
        <v>16876</v>
      </c>
    </row>
    <row r="31" spans="1:10">
      <c r="A31" s="93" t="s">
        <v>127</v>
      </c>
      <c r="B31" s="94"/>
      <c r="C31" s="95"/>
      <c r="D31" s="90"/>
      <c r="E31" s="91">
        <v>2850</v>
      </c>
      <c r="F31" s="72" t="s">
        <v>218</v>
      </c>
      <c r="G31" s="94"/>
      <c r="H31" s="95"/>
      <c r="I31" s="102"/>
      <c r="J31" s="7">
        <v>1246</v>
      </c>
    </row>
    <row r="32" spans="1:10">
      <c r="A32" s="93" t="s">
        <v>128</v>
      </c>
      <c r="B32" s="98"/>
      <c r="C32" s="99"/>
      <c r="D32" s="90"/>
      <c r="E32" s="91">
        <v>300</v>
      </c>
      <c r="F32" s="72" t="s">
        <v>219</v>
      </c>
      <c r="G32" s="94"/>
      <c r="H32" s="95"/>
      <c r="I32" s="102"/>
      <c r="J32" s="7">
        <v>1110</v>
      </c>
    </row>
    <row r="33" spans="1:10">
      <c r="A33" s="93" t="s">
        <v>129</v>
      </c>
      <c r="B33" s="98"/>
      <c r="C33" s="99"/>
      <c r="D33" s="90"/>
      <c r="E33" s="91">
        <v>240</v>
      </c>
      <c r="F33" s="72" t="s">
        <v>220</v>
      </c>
      <c r="G33" s="94"/>
      <c r="H33" s="95"/>
      <c r="I33" s="102"/>
      <c r="J33" s="7">
        <v>2222</v>
      </c>
    </row>
    <row r="34" spans="1:10">
      <c r="A34" s="93" t="s">
        <v>130</v>
      </c>
      <c r="B34" s="104"/>
      <c r="C34" s="105"/>
      <c r="D34" s="90"/>
      <c r="E34" s="91">
        <v>1622517</v>
      </c>
      <c r="F34" s="72" t="s">
        <v>221</v>
      </c>
      <c r="G34" s="80"/>
      <c r="H34" s="81"/>
      <c r="I34" s="102"/>
      <c r="J34" s="7">
        <v>3132</v>
      </c>
    </row>
    <row r="35" spans="1:10">
      <c r="A35" s="106" t="s">
        <v>134</v>
      </c>
      <c r="B35" s="28"/>
      <c r="C35" s="107"/>
      <c r="D35" s="90"/>
      <c r="E35" s="91">
        <v>0</v>
      </c>
      <c r="F35" s="72" t="s">
        <v>222</v>
      </c>
      <c r="G35" s="94"/>
      <c r="H35" s="95"/>
      <c r="I35" s="102"/>
      <c r="J35" s="7">
        <v>50</v>
      </c>
    </row>
    <row r="36" spans="1:10">
      <c r="A36" s="108" t="s">
        <v>133</v>
      </c>
      <c r="B36" s="108"/>
      <c r="C36" s="107"/>
      <c r="D36" s="90"/>
      <c r="E36" s="91">
        <v>0</v>
      </c>
      <c r="F36" s="72" t="s">
        <v>223</v>
      </c>
      <c r="G36" s="94"/>
      <c r="H36" s="95"/>
      <c r="I36" s="102"/>
      <c r="J36" s="7">
        <v>5000</v>
      </c>
    </row>
    <row r="37" spans="1:10">
      <c r="A37" s="109" t="s">
        <v>135</v>
      </c>
      <c r="B37" s="108"/>
      <c r="C37" s="107"/>
      <c r="D37" s="90"/>
      <c r="E37" s="91">
        <v>0</v>
      </c>
      <c r="F37" s="72" t="s">
        <v>224</v>
      </c>
      <c r="G37" s="94"/>
      <c r="H37" s="95"/>
      <c r="I37" s="102"/>
      <c r="J37" s="7">
        <v>1980</v>
      </c>
    </row>
    <row r="38" spans="1:10">
      <c r="A38" s="93" t="s">
        <v>136</v>
      </c>
      <c r="B38" s="108"/>
      <c r="C38" s="107"/>
      <c r="D38" s="102"/>
      <c r="E38" s="91">
        <v>47000</v>
      </c>
      <c r="F38" s="72" t="s">
        <v>225</v>
      </c>
      <c r="G38" s="100"/>
      <c r="H38" s="82"/>
      <c r="I38" s="102"/>
      <c r="J38" s="7">
        <v>150</v>
      </c>
    </row>
    <row r="39" spans="1:10">
      <c r="A39" s="93" t="s">
        <v>137</v>
      </c>
      <c r="B39" s="108"/>
      <c r="C39" s="107"/>
      <c r="D39" s="90"/>
      <c r="E39" s="91">
        <v>6900</v>
      </c>
      <c r="F39" s="72" t="s">
        <v>170</v>
      </c>
      <c r="G39" s="100"/>
      <c r="H39" s="82"/>
      <c r="I39" s="102"/>
      <c r="J39" s="7">
        <v>0</v>
      </c>
    </row>
    <row r="40" spans="1:10">
      <c r="A40" s="93" t="s">
        <v>131</v>
      </c>
      <c r="B40" s="108"/>
      <c r="C40" s="107"/>
      <c r="D40" s="90"/>
      <c r="E40" s="91">
        <v>0</v>
      </c>
      <c r="F40" s="110" t="s">
        <v>45</v>
      </c>
      <c r="G40" s="100"/>
      <c r="H40" s="82"/>
      <c r="I40" s="102"/>
      <c r="J40" s="7">
        <v>6019</v>
      </c>
    </row>
    <row r="41" spans="1:10">
      <c r="A41" s="109" t="s">
        <v>138</v>
      </c>
      <c r="B41" s="108"/>
      <c r="C41" s="107"/>
      <c r="D41" s="90"/>
      <c r="E41" s="91">
        <v>0</v>
      </c>
      <c r="F41" s="72" t="s">
        <v>46</v>
      </c>
      <c r="G41" s="100"/>
      <c r="H41" s="82"/>
      <c r="I41" s="102"/>
      <c r="J41" s="7">
        <v>918</v>
      </c>
    </row>
    <row r="42" spans="1:10">
      <c r="A42" s="108" t="s">
        <v>139</v>
      </c>
      <c r="B42" s="108"/>
      <c r="C42" s="107"/>
      <c r="D42" s="90"/>
      <c r="E42" s="91">
        <v>159348</v>
      </c>
      <c r="F42" s="72" t="s">
        <v>171</v>
      </c>
      <c r="G42" s="100"/>
      <c r="H42" s="82"/>
      <c r="I42" s="102"/>
      <c r="J42" s="7">
        <v>82699</v>
      </c>
    </row>
    <row r="43" spans="1:10">
      <c r="A43" s="108" t="s">
        <v>140</v>
      </c>
      <c r="B43" s="108"/>
      <c r="C43" s="107"/>
      <c r="D43" s="90"/>
      <c r="E43" s="91">
        <v>89367</v>
      </c>
      <c r="F43" s="72" t="s">
        <v>172</v>
      </c>
      <c r="G43" s="80"/>
      <c r="H43" s="81"/>
      <c r="I43" s="102"/>
      <c r="J43" s="7">
        <v>22591</v>
      </c>
    </row>
    <row r="44" spans="1:10">
      <c r="A44" s="108" t="s">
        <v>141</v>
      </c>
      <c r="B44" s="108"/>
      <c r="C44" s="107"/>
      <c r="D44" s="90"/>
      <c r="E44" s="91">
        <v>55000</v>
      </c>
      <c r="F44" s="72" t="s">
        <v>173</v>
      </c>
      <c r="G44" s="80"/>
      <c r="H44" s="81"/>
      <c r="I44" s="102"/>
      <c r="J44" s="7">
        <v>56500</v>
      </c>
    </row>
    <row r="45" spans="1:10">
      <c r="A45" s="108" t="s">
        <v>142</v>
      </c>
      <c r="B45" s="108"/>
      <c r="C45" s="107"/>
      <c r="D45" s="90"/>
      <c r="E45" s="91">
        <v>36267</v>
      </c>
      <c r="F45" s="72" t="s">
        <v>174</v>
      </c>
      <c r="G45" s="80"/>
      <c r="H45" s="81"/>
      <c r="I45" s="102"/>
      <c r="J45" s="7">
        <v>3985</v>
      </c>
    </row>
    <row r="46" spans="1:10">
      <c r="A46" s="108" t="s">
        <v>143</v>
      </c>
      <c r="B46" s="108"/>
      <c r="C46" s="107"/>
      <c r="D46" s="90"/>
      <c r="E46" s="91">
        <v>1409</v>
      </c>
      <c r="F46" s="72" t="s">
        <v>175</v>
      </c>
      <c r="G46" s="80"/>
      <c r="H46" s="81"/>
      <c r="I46" s="102"/>
      <c r="J46" s="7">
        <v>0</v>
      </c>
    </row>
    <row r="47" spans="1:10">
      <c r="A47" s="108" t="s">
        <v>144</v>
      </c>
      <c r="B47" s="108"/>
      <c r="C47" s="99"/>
      <c r="D47" s="90"/>
      <c r="E47" s="91">
        <v>39100</v>
      </c>
      <c r="F47" s="72" t="s">
        <v>176</v>
      </c>
      <c r="G47" s="94"/>
      <c r="H47" s="95"/>
      <c r="I47" s="82"/>
      <c r="J47" s="7">
        <v>6038</v>
      </c>
    </row>
    <row r="48" spans="1:10">
      <c r="A48" s="108" t="s">
        <v>145</v>
      </c>
      <c r="B48" s="108"/>
      <c r="C48" s="99"/>
      <c r="D48" s="90"/>
      <c r="E48" s="91">
        <v>9525</v>
      </c>
      <c r="F48" s="72" t="s">
        <v>121</v>
      </c>
      <c r="G48" s="94"/>
      <c r="H48" s="95"/>
      <c r="I48" s="82"/>
      <c r="J48" s="7">
        <v>21833</v>
      </c>
    </row>
    <row r="49" spans="1:10">
      <c r="A49" s="111" t="s">
        <v>132</v>
      </c>
      <c r="B49" s="111"/>
      <c r="C49" s="99"/>
      <c r="D49" s="90"/>
      <c r="E49" s="91">
        <v>4400</v>
      </c>
      <c r="F49" s="72" t="s">
        <v>63</v>
      </c>
      <c r="G49" s="94"/>
      <c r="H49" s="95"/>
      <c r="I49" s="82"/>
      <c r="J49" s="7">
        <v>0</v>
      </c>
    </row>
    <row r="50" spans="1:10" ht="31.5" customHeight="1">
      <c r="A50" s="108" t="s">
        <v>146</v>
      </c>
      <c r="B50" s="108"/>
      <c r="C50" s="99"/>
      <c r="D50" s="90"/>
      <c r="E50" s="91">
        <v>0</v>
      </c>
      <c r="F50" s="157" t="s">
        <v>177</v>
      </c>
      <c r="G50" s="158"/>
      <c r="H50" s="159"/>
      <c r="I50" s="82"/>
      <c r="J50" s="7">
        <v>3825</v>
      </c>
    </row>
    <row r="51" spans="1:10">
      <c r="A51" s="108" t="s">
        <v>147</v>
      </c>
      <c r="B51" s="108"/>
      <c r="C51" s="99"/>
      <c r="D51" s="90"/>
      <c r="E51" s="91">
        <v>8300</v>
      </c>
      <c r="F51" s="72" t="s">
        <v>178</v>
      </c>
      <c r="G51" s="98"/>
      <c r="H51" s="99"/>
      <c r="I51" s="82"/>
      <c r="J51" s="7">
        <v>270</v>
      </c>
    </row>
    <row r="52" spans="1:10">
      <c r="A52" s="108" t="s">
        <v>148</v>
      </c>
      <c r="B52" s="108"/>
      <c r="C52" s="99"/>
      <c r="D52" s="95"/>
      <c r="E52" s="91">
        <v>0</v>
      </c>
      <c r="F52" s="72" t="s">
        <v>179</v>
      </c>
      <c r="G52" s="98"/>
      <c r="H52" s="99"/>
      <c r="I52" s="102"/>
      <c r="J52" s="7">
        <v>100</v>
      </c>
    </row>
    <row r="53" spans="1:10">
      <c r="A53" s="108" t="s">
        <v>149</v>
      </c>
      <c r="B53" s="108"/>
      <c r="C53" s="99"/>
      <c r="D53" s="90"/>
      <c r="E53" s="91">
        <v>17300</v>
      </c>
      <c r="F53" s="72" t="s">
        <v>180</v>
      </c>
      <c r="G53" s="94"/>
      <c r="H53" s="95"/>
      <c r="I53" s="82"/>
      <c r="J53" s="7">
        <v>4040</v>
      </c>
    </row>
    <row r="54" spans="1:10">
      <c r="A54" s="108" t="s">
        <v>150</v>
      </c>
      <c r="B54" s="108"/>
      <c r="C54" s="99"/>
      <c r="D54" s="90"/>
      <c r="E54" s="91">
        <v>0</v>
      </c>
      <c r="F54" s="72" t="s">
        <v>181</v>
      </c>
      <c r="G54" s="94"/>
      <c r="H54" s="95"/>
      <c r="I54" s="102"/>
      <c r="J54" s="7">
        <v>6781</v>
      </c>
    </row>
    <row r="55" spans="1:10">
      <c r="A55" s="108" t="s">
        <v>151</v>
      </c>
      <c r="B55" s="108"/>
      <c r="C55" s="99"/>
      <c r="D55" s="90"/>
      <c r="E55" s="91">
        <v>6516</v>
      </c>
      <c r="F55" s="72" t="s">
        <v>182</v>
      </c>
      <c r="G55" s="94"/>
      <c r="H55" s="95"/>
      <c r="I55" s="82"/>
      <c r="J55" s="7">
        <v>4275</v>
      </c>
    </row>
    <row r="56" spans="1:10">
      <c r="A56" s="108" t="s">
        <v>152</v>
      </c>
      <c r="B56" s="108"/>
      <c r="C56" s="99"/>
      <c r="D56" s="90"/>
      <c r="E56" s="91">
        <v>3525</v>
      </c>
      <c r="F56" s="103" t="s">
        <v>184</v>
      </c>
      <c r="G56" s="94"/>
      <c r="H56" s="95"/>
      <c r="I56" s="82"/>
      <c r="J56" s="7">
        <v>0</v>
      </c>
    </row>
    <row r="57" spans="1:10">
      <c r="A57" s="108" t="s">
        <v>153</v>
      </c>
      <c r="B57" s="108"/>
      <c r="C57" s="99"/>
      <c r="D57" s="90"/>
      <c r="E57" s="91">
        <v>1200</v>
      </c>
      <c r="F57" s="72" t="s">
        <v>185</v>
      </c>
      <c r="G57" s="94"/>
      <c r="H57" s="95"/>
      <c r="I57" s="82"/>
      <c r="J57" s="7">
        <v>0</v>
      </c>
    </row>
    <row r="58" spans="1:10">
      <c r="A58" s="108" t="s">
        <v>154</v>
      </c>
      <c r="B58" s="108"/>
      <c r="C58" s="99"/>
      <c r="D58" s="90"/>
      <c r="E58" s="91">
        <v>8660</v>
      </c>
      <c r="F58" s="72" t="s">
        <v>186</v>
      </c>
      <c r="G58" s="112"/>
      <c r="H58" s="107"/>
      <c r="I58" s="82"/>
      <c r="J58" s="7">
        <v>0</v>
      </c>
    </row>
    <row r="59" spans="1:10">
      <c r="A59" s="113"/>
      <c r="B59" s="80"/>
      <c r="C59" s="81"/>
      <c r="D59" s="90"/>
      <c r="E59" s="91"/>
      <c r="F59" s="72" t="s">
        <v>187</v>
      </c>
      <c r="G59" s="112"/>
      <c r="H59" s="107"/>
      <c r="I59" s="102"/>
      <c r="J59" s="7">
        <v>41902</v>
      </c>
    </row>
    <row r="60" spans="1:10">
      <c r="A60" s="113"/>
      <c r="B60" s="80"/>
      <c r="C60" s="81"/>
      <c r="D60" s="90"/>
      <c r="E60" s="91"/>
      <c r="F60" s="72" t="s">
        <v>188</v>
      </c>
      <c r="G60" s="112"/>
      <c r="H60" s="107"/>
      <c r="I60" s="82"/>
      <c r="J60" s="7">
        <v>1180</v>
      </c>
    </row>
    <row r="61" spans="1:10">
      <c r="A61" s="113"/>
      <c r="B61" s="80"/>
      <c r="C61" s="81"/>
      <c r="D61" s="90"/>
      <c r="E61" s="91"/>
      <c r="F61" s="72" t="s">
        <v>189</v>
      </c>
      <c r="G61" s="112"/>
      <c r="H61" s="107"/>
      <c r="I61" s="82"/>
      <c r="J61" s="7">
        <v>127878</v>
      </c>
    </row>
    <row r="62" spans="1:10">
      <c r="A62" s="113"/>
      <c r="B62" s="80"/>
      <c r="C62" s="81"/>
      <c r="D62" s="90"/>
      <c r="E62" s="91"/>
      <c r="F62" s="72" t="s">
        <v>21</v>
      </c>
      <c r="G62" s="112"/>
      <c r="H62" s="107"/>
      <c r="I62" s="82"/>
      <c r="J62" s="7">
        <v>0</v>
      </c>
    </row>
    <row r="63" spans="1:10">
      <c r="A63" s="113"/>
      <c r="B63" s="80"/>
      <c r="C63" s="81"/>
      <c r="D63" s="90"/>
      <c r="E63" s="91"/>
      <c r="F63" s="72" t="s">
        <v>190</v>
      </c>
      <c r="G63" s="112"/>
      <c r="H63" s="107"/>
      <c r="I63" s="82"/>
      <c r="J63" s="7">
        <v>26917</v>
      </c>
    </row>
    <row r="64" spans="1:10">
      <c r="A64" s="113"/>
      <c r="B64" s="80"/>
      <c r="C64" s="81"/>
      <c r="D64" s="90"/>
      <c r="E64" s="91"/>
      <c r="F64" s="72" t="s">
        <v>191</v>
      </c>
      <c r="G64" s="112"/>
      <c r="H64" s="107"/>
      <c r="I64" s="82"/>
      <c r="J64" s="7">
        <v>4290</v>
      </c>
    </row>
    <row r="65" spans="1:10">
      <c r="A65" s="113"/>
      <c r="B65" s="80"/>
      <c r="C65" s="81"/>
      <c r="D65" s="90"/>
      <c r="E65" s="91"/>
      <c r="F65" s="72" t="s">
        <v>192</v>
      </c>
      <c r="G65" s="112"/>
      <c r="H65" s="107"/>
      <c r="I65" s="82"/>
      <c r="J65" s="7">
        <v>50</v>
      </c>
    </row>
    <row r="66" spans="1:10">
      <c r="A66" s="114"/>
      <c r="B66" s="100"/>
      <c r="C66" s="82"/>
      <c r="D66" s="90"/>
      <c r="E66" s="91"/>
      <c r="F66" s="72" t="s">
        <v>24</v>
      </c>
      <c r="G66" s="112"/>
      <c r="H66" s="107"/>
      <c r="I66" s="82"/>
      <c r="J66" s="7">
        <v>0</v>
      </c>
    </row>
    <row r="67" spans="1:10">
      <c r="A67" s="113"/>
      <c r="B67" s="80"/>
      <c r="C67" s="81"/>
      <c r="D67" s="90"/>
      <c r="E67" s="91"/>
      <c r="F67" s="72" t="s">
        <v>193</v>
      </c>
      <c r="G67" s="112"/>
      <c r="H67" s="107"/>
      <c r="I67" s="82"/>
      <c r="J67" s="7">
        <v>0</v>
      </c>
    </row>
    <row r="68" spans="1:10">
      <c r="A68" s="94"/>
      <c r="B68" s="94"/>
      <c r="C68" s="95"/>
      <c r="D68" s="90"/>
      <c r="E68" s="91"/>
      <c r="F68" s="72" t="s">
        <v>194</v>
      </c>
      <c r="G68" s="98"/>
      <c r="H68" s="99"/>
      <c r="I68" s="82"/>
      <c r="J68" s="7">
        <v>0</v>
      </c>
    </row>
    <row r="69" spans="1:10">
      <c r="A69" s="94"/>
      <c r="B69" s="94"/>
      <c r="C69" s="95"/>
      <c r="D69" s="90"/>
      <c r="E69" s="91"/>
      <c r="F69" s="72" t="s">
        <v>195</v>
      </c>
      <c r="G69" s="80"/>
      <c r="H69" s="81"/>
      <c r="I69" s="82"/>
      <c r="J69" s="7">
        <v>0</v>
      </c>
    </row>
    <row r="70" spans="1:10">
      <c r="A70" s="94"/>
      <c r="B70" s="94"/>
      <c r="C70" s="95"/>
      <c r="D70" s="90"/>
      <c r="E70" s="91"/>
      <c r="F70" s="115" t="s">
        <v>133</v>
      </c>
      <c r="G70" s="116"/>
      <c r="H70" s="105"/>
      <c r="I70" s="82"/>
      <c r="J70" s="7">
        <v>0</v>
      </c>
    </row>
    <row r="71" spans="1:10">
      <c r="A71" s="94"/>
      <c r="B71" s="94"/>
      <c r="C71" s="95"/>
      <c r="D71" s="90"/>
      <c r="E71" s="91"/>
      <c r="F71" s="117" t="s">
        <v>135</v>
      </c>
      <c r="G71" s="112"/>
      <c r="H71" s="105"/>
      <c r="I71" s="82"/>
      <c r="J71" s="7">
        <v>0</v>
      </c>
    </row>
    <row r="72" spans="1:10">
      <c r="A72" s="94"/>
      <c r="B72" s="94"/>
      <c r="C72" s="95"/>
      <c r="D72" s="90"/>
      <c r="E72" s="91"/>
      <c r="F72" s="117" t="s">
        <v>196</v>
      </c>
      <c r="G72" s="112"/>
      <c r="H72" s="105"/>
      <c r="I72" s="82"/>
      <c r="J72" s="7">
        <v>6400</v>
      </c>
    </row>
    <row r="73" spans="1:10">
      <c r="A73" s="94"/>
      <c r="B73" s="94"/>
      <c r="C73" s="95"/>
      <c r="D73" s="90"/>
      <c r="E73" s="91"/>
      <c r="F73" s="117" t="s">
        <v>197</v>
      </c>
      <c r="G73" s="112"/>
      <c r="H73" s="105"/>
      <c r="I73" s="82"/>
      <c r="J73" s="7">
        <v>6900</v>
      </c>
    </row>
    <row r="74" spans="1:10">
      <c r="A74" s="94"/>
      <c r="B74" s="94"/>
      <c r="C74" s="95"/>
      <c r="D74" s="90"/>
      <c r="E74" s="91"/>
      <c r="F74" s="118" t="s">
        <v>138</v>
      </c>
      <c r="G74" s="119"/>
      <c r="H74" s="105"/>
      <c r="I74" s="82"/>
      <c r="J74" s="7">
        <v>0</v>
      </c>
    </row>
    <row r="75" spans="1:10">
      <c r="A75" s="94"/>
      <c r="B75" s="94"/>
      <c r="C75" s="95"/>
      <c r="D75" s="90"/>
      <c r="E75" s="91"/>
      <c r="F75" s="118" t="s">
        <v>139</v>
      </c>
      <c r="G75" s="120"/>
      <c r="H75" s="105"/>
      <c r="I75" s="82"/>
      <c r="J75" s="7">
        <v>150679</v>
      </c>
    </row>
    <row r="76" spans="1:10">
      <c r="A76" s="94"/>
      <c r="B76" s="94"/>
      <c r="C76" s="95"/>
      <c r="D76" s="90"/>
      <c r="E76" s="91"/>
      <c r="F76" s="118" t="s">
        <v>140</v>
      </c>
      <c r="G76" s="120"/>
      <c r="H76" s="105"/>
      <c r="I76" s="82"/>
      <c r="J76" s="7">
        <v>84166</v>
      </c>
    </row>
    <row r="77" spans="1:10">
      <c r="A77" s="94"/>
      <c r="B77" s="94"/>
      <c r="C77" s="95"/>
      <c r="D77" s="90"/>
      <c r="E77" s="91"/>
      <c r="F77" s="118" t="s">
        <v>200</v>
      </c>
      <c r="G77" s="120"/>
      <c r="H77" s="105"/>
      <c r="I77" s="82"/>
      <c r="J77" s="7">
        <v>55000</v>
      </c>
    </row>
    <row r="78" spans="1:10">
      <c r="A78" s="94"/>
      <c r="B78" s="94"/>
      <c r="C78" s="95"/>
      <c r="D78" s="90"/>
      <c r="E78" s="91"/>
      <c r="F78" s="118" t="s">
        <v>142</v>
      </c>
      <c r="G78" s="120"/>
      <c r="H78" s="105"/>
      <c r="I78" s="82"/>
      <c r="J78" s="7">
        <v>34082</v>
      </c>
    </row>
    <row r="79" spans="1:10">
      <c r="A79" s="94"/>
      <c r="B79" s="94"/>
      <c r="C79" s="95"/>
      <c r="D79" s="90"/>
      <c r="E79" s="91"/>
      <c r="F79" s="118" t="s">
        <v>198</v>
      </c>
      <c r="G79" s="112"/>
      <c r="H79" s="105"/>
      <c r="I79" s="82"/>
      <c r="J79" s="7">
        <v>1409</v>
      </c>
    </row>
    <row r="80" spans="1:10">
      <c r="A80" s="94"/>
      <c r="B80" s="94"/>
      <c r="C80" s="95"/>
      <c r="D80" s="90"/>
      <c r="E80" s="91"/>
      <c r="F80" s="118" t="s">
        <v>199</v>
      </c>
      <c r="G80" s="112"/>
      <c r="H80" s="105"/>
      <c r="I80" s="82"/>
      <c r="J80" s="7">
        <v>51000</v>
      </c>
    </row>
    <row r="81" spans="1:11">
      <c r="A81" s="94"/>
      <c r="B81" s="94"/>
      <c r="C81" s="95"/>
      <c r="D81" s="90"/>
      <c r="E81" s="91"/>
      <c r="F81" s="118" t="s">
        <v>145</v>
      </c>
      <c r="G81" s="120"/>
      <c r="H81" s="105"/>
      <c r="I81" s="82"/>
      <c r="J81" s="7">
        <v>33825</v>
      </c>
    </row>
    <row r="82" spans="1:11">
      <c r="A82" s="94"/>
      <c r="B82" s="94"/>
      <c r="C82" s="95"/>
      <c r="D82" s="90"/>
      <c r="E82" s="91"/>
      <c r="F82" s="118" t="s">
        <v>132</v>
      </c>
      <c r="G82" s="120"/>
      <c r="H82" s="105"/>
      <c r="I82" s="82"/>
      <c r="J82" s="7">
        <v>4400</v>
      </c>
    </row>
    <row r="83" spans="1:11">
      <c r="A83" s="94"/>
      <c r="B83" s="94"/>
      <c r="C83" s="95"/>
      <c r="D83" s="90"/>
      <c r="E83" s="91"/>
      <c r="F83" s="118" t="s">
        <v>146</v>
      </c>
      <c r="G83" s="120"/>
      <c r="H83" s="105"/>
      <c r="I83" s="82"/>
      <c r="J83" s="7">
        <v>1905</v>
      </c>
    </row>
    <row r="84" spans="1:11">
      <c r="A84" s="94"/>
      <c r="B84" s="94"/>
      <c r="C84" s="95"/>
      <c r="D84" s="90"/>
      <c r="E84" s="91"/>
      <c r="F84" s="118" t="s">
        <v>147</v>
      </c>
      <c r="G84" s="120"/>
      <c r="H84" s="105"/>
      <c r="I84" s="82"/>
      <c r="J84" s="7">
        <v>8300</v>
      </c>
    </row>
    <row r="85" spans="1:11">
      <c r="A85" s="94"/>
      <c r="B85" s="94"/>
      <c r="C85" s="95"/>
      <c r="D85" s="90"/>
      <c r="E85" s="91"/>
      <c r="F85" s="118" t="s">
        <v>151</v>
      </c>
      <c r="G85" s="120"/>
      <c r="H85" s="105"/>
      <c r="I85" s="82"/>
      <c r="J85" s="7">
        <v>6516</v>
      </c>
    </row>
    <row r="86" spans="1:11">
      <c r="A86" s="94"/>
      <c r="B86" s="94"/>
      <c r="C86" s="95"/>
      <c r="D86" s="90"/>
      <c r="E86" s="91"/>
      <c r="F86" s="118" t="s">
        <v>148</v>
      </c>
      <c r="G86" s="120"/>
      <c r="H86" s="105"/>
      <c r="I86" s="82"/>
      <c r="J86" s="7">
        <v>0</v>
      </c>
    </row>
    <row r="87" spans="1:11">
      <c r="A87" s="94"/>
      <c r="B87" s="94"/>
      <c r="C87" s="95"/>
      <c r="D87" s="90"/>
      <c r="E87" s="91"/>
      <c r="F87" s="118" t="s">
        <v>149</v>
      </c>
      <c r="G87" s="120"/>
      <c r="H87" s="105"/>
      <c r="I87" s="82"/>
      <c r="J87" s="7">
        <v>34400</v>
      </c>
    </row>
    <row r="88" spans="1:11">
      <c r="A88" s="94"/>
      <c r="B88" s="94"/>
      <c r="C88" s="95"/>
      <c r="D88" s="90"/>
      <c r="E88" s="91"/>
      <c r="F88" s="118" t="s">
        <v>201</v>
      </c>
      <c r="G88" s="120"/>
      <c r="H88" s="105"/>
      <c r="I88" s="82"/>
      <c r="J88" s="7">
        <v>3378</v>
      </c>
    </row>
    <row r="89" spans="1:11">
      <c r="A89" s="94"/>
      <c r="B89" s="94"/>
      <c r="C89" s="95"/>
      <c r="D89" s="90"/>
      <c r="E89" s="91"/>
      <c r="F89" s="118" t="s">
        <v>202</v>
      </c>
      <c r="G89" s="120"/>
      <c r="H89" s="105"/>
      <c r="I89" s="82"/>
      <c r="J89" s="7">
        <v>3500</v>
      </c>
    </row>
    <row r="90" spans="1:11">
      <c r="A90" s="94"/>
      <c r="B90" s="94"/>
      <c r="C90" s="95"/>
      <c r="D90" s="90"/>
      <c r="E90" s="91"/>
      <c r="F90" s="118" t="s">
        <v>153</v>
      </c>
      <c r="G90" s="120"/>
      <c r="H90" s="105"/>
      <c r="I90" s="82"/>
      <c r="J90" s="7">
        <v>1200</v>
      </c>
    </row>
    <row r="91" spans="1:11">
      <c r="A91" s="94"/>
      <c r="B91" s="94"/>
      <c r="C91" s="95"/>
      <c r="D91" s="90"/>
      <c r="E91" s="91"/>
      <c r="F91" s="118" t="s">
        <v>203</v>
      </c>
      <c r="G91" s="120"/>
      <c r="H91" s="105"/>
      <c r="I91" s="82"/>
      <c r="J91" s="7">
        <v>2951</v>
      </c>
    </row>
    <row r="92" spans="1:11">
      <c r="A92" s="94"/>
      <c r="B92" s="94"/>
      <c r="C92" s="95"/>
      <c r="D92" s="90"/>
      <c r="E92" s="91"/>
      <c r="F92" s="144" t="s">
        <v>231</v>
      </c>
      <c r="G92" s="120"/>
      <c r="H92" s="105"/>
      <c r="I92" s="82"/>
      <c r="J92" s="7">
        <v>2760</v>
      </c>
    </row>
    <row r="93" spans="1:11" ht="32.25" customHeight="1">
      <c r="A93" s="94"/>
      <c r="B93" s="94"/>
      <c r="C93" s="95"/>
      <c r="D93" s="90"/>
      <c r="E93" s="91"/>
      <c r="F93" s="160" t="s">
        <v>204</v>
      </c>
      <c r="G93" s="161"/>
      <c r="H93" s="162"/>
      <c r="I93" s="82"/>
      <c r="J93" s="7">
        <v>4550</v>
      </c>
    </row>
    <row r="94" spans="1:11">
      <c r="A94" s="121"/>
      <c r="B94" s="98"/>
      <c r="C94" s="99"/>
      <c r="D94" s="90"/>
      <c r="E94" s="91"/>
      <c r="F94" s="122" t="s">
        <v>7</v>
      </c>
      <c r="G94" s="123"/>
      <c r="H94" s="124"/>
      <c r="I94" s="100"/>
      <c r="J94" s="7"/>
    </row>
    <row r="95" spans="1:11">
      <c r="A95" s="121"/>
      <c r="B95" s="98"/>
      <c r="C95" s="99"/>
      <c r="D95" s="90"/>
      <c r="E95" s="91"/>
      <c r="F95" s="77" t="s">
        <v>5</v>
      </c>
      <c r="G95" s="73"/>
      <c r="H95" s="74"/>
      <c r="I95" s="125">
        <v>5641</v>
      </c>
      <c r="J95" s="91"/>
      <c r="K95" s="4"/>
    </row>
    <row r="96" spans="1:11">
      <c r="A96" s="113"/>
      <c r="B96" s="80"/>
      <c r="C96" s="81"/>
      <c r="D96" s="90"/>
      <c r="E96" s="91"/>
      <c r="F96" s="77" t="s">
        <v>8</v>
      </c>
      <c r="G96" s="73"/>
      <c r="H96" s="74"/>
      <c r="I96" s="126"/>
      <c r="J96" s="53"/>
      <c r="K96" s="4"/>
    </row>
    <row r="97" spans="1:11">
      <c r="A97" s="113"/>
      <c r="B97" s="80"/>
      <c r="C97" s="81"/>
      <c r="D97" s="90"/>
      <c r="E97" s="91"/>
      <c r="F97" s="127" t="s">
        <v>205</v>
      </c>
      <c r="G97" s="80"/>
      <c r="H97" s="81"/>
      <c r="I97" s="90">
        <v>391792</v>
      </c>
      <c r="J97" s="91"/>
      <c r="K97" s="4"/>
    </row>
    <row r="98" spans="1:11">
      <c r="A98" s="128"/>
      <c r="B98" s="129"/>
      <c r="C98" s="130"/>
      <c r="D98" s="131"/>
      <c r="E98" s="91"/>
      <c r="F98" s="127" t="s">
        <v>206</v>
      </c>
      <c r="G98" s="80"/>
      <c r="H98" s="81"/>
      <c r="I98" s="90">
        <v>1999</v>
      </c>
      <c r="J98" s="7"/>
    </row>
    <row r="99" spans="1:11">
      <c r="A99" s="128"/>
      <c r="B99" s="129"/>
      <c r="C99" s="130"/>
      <c r="D99" s="131"/>
      <c r="E99" s="91"/>
      <c r="F99" s="132"/>
      <c r="G99" s="80"/>
      <c r="H99" s="81"/>
      <c r="I99" s="133"/>
      <c r="J99" s="7">
        <f>SUM(I95:I99)</f>
        <v>399432</v>
      </c>
      <c r="K99" s="38"/>
    </row>
    <row r="100" spans="1:11">
      <c r="A100" s="128"/>
      <c r="B100" s="129"/>
      <c r="C100" s="130"/>
      <c r="D100" s="131"/>
      <c r="E100" s="91"/>
      <c r="F100" s="53"/>
      <c r="G100" s="80"/>
      <c r="H100" s="81"/>
      <c r="I100" s="102"/>
      <c r="J100" s="97"/>
      <c r="K100" s="4"/>
    </row>
    <row r="101" spans="1:11">
      <c r="A101" s="128"/>
      <c r="B101" s="129"/>
      <c r="C101" s="130"/>
      <c r="D101" s="131"/>
      <c r="E101" s="91"/>
      <c r="F101" s="134"/>
      <c r="G101" s="80"/>
      <c r="H101" s="81"/>
      <c r="I101" s="82"/>
      <c r="J101" s="7"/>
    </row>
    <row r="102" spans="1:11">
      <c r="A102" s="128"/>
      <c r="B102" s="129"/>
      <c r="C102" s="130"/>
      <c r="D102" s="131"/>
      <c r="E102" s="91"/>
      <c r="F102" s="134"/>
      <c r="G102" s="80"/>
      <c r="H102" s="81"/>
      <c r="I102" s="82"/>
      <c r="J102" s="7"/>
    </row>
    <row r="103" spans="1:11">
      <c r="A103" s="53"/>
      <c r="B103" s="94"/>
      <c r="C103" s="95"/>
      <c r="D103" s="95"/>
      <c r="E103" s="53"/>
      <c r="F103" s="113"/>
      <c r="G103" s="80"/>
      <c r="H103" s="81"/>
      <c r="I103" s="96"/>
      <c r="J103" s="7"/>
    </row>
    <row r="104" spans="1:11" ht="15.75" thickBot="1">
      <c r="A104" s="135"/>
      <c r="B104" s="136"/>
      <c r="C104" s="137"/>
      <c r="D104" s="137"/>
      <c r="E104" s="138">
        <f>SUM(E5:E103)</f>
        <v>3942869</v>
      </c>
      <c r="F104" s="139"/>
      <c r="G104" s="140"/>
      <c r="H104" s="141"/>
      <c r="I104" s="142"/>
      <c r="J104" s="143">
        <f>SUM(J5:J103)</f>
        <v>3942869</v>
      </c>
    </row>
    <row r="105" spans="1:11" ht="15.75" thickTop="1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</row>
    <row r="106" spans="1:11">
      <c r="F106" s="38"/>
    </row>
    <row r="107" spans="1:11">
      <c r="F107" s="37"/>
      <c r="G107" s="34"/>
      <c r="H107" s="39">
        <f>E104-J104</f>
        <v>0</v>
      </c>
      <c r="I107" s="35"/>
    </row>
    <row r="108" spans="1:11">
      <c r="F108" s="37"/>
      <c r="G108" s="34"/>
      <c r="H108" s="34"/>
      <c r="I108" s="36"/>
    </row>
    <row r="109" spans="1:11">
      <c r="F109" s="34"/>
      <c r="G109" s="34"/>
      <c r="H109" s="34"/>
      <c r="I109" s="34"/>
    </row>
    <row r="110" spans="1:11">
      <c r="F110" s="34"/>
      <c r="G110" s="34"/>
      <c r="H110" s="34"/>
      <c r="I110" s="34"/>
    </row>
    <row r="111" spans="1:11">
      <c r="F111" s="34"/>
      <c r="G111" s="34"/>
      <c r="H111" s="34"/>
      <c r="I111" s="34"/>
    </row>
    <row r="112" spans="1:11">
      <c r="F112" s="34"/>
      <c r="G112" s="27"/>
      <c r="H112" s="34"/>
      <c r="I112" s="34"/>
    </row>
  </sheetData>
  <mergeCells count="6">
    <mergeCell ref="F50:H50"/>
    <mergeCell ref="F93:H93"/>
    <mergeCell ref="A1:J2"/>
    <mergeCell ref="A3:J3"/>
    <mergeCell ref="A4:C4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D22" sqref="D22"/>
    </sheetView>
  </sheetViews>
  <sheetFormatPr defaultRowHeight="15"/>
  <cols>
    <col min="1" max="1" width="14.28515625" bestFit="1" customWidth="1"/>
    <col min="2" max="2" width="22.7109375" bestFit="1" customWidth="1"/>
    <col min="4" max="4" width="14.28515625" bestFit="1" customWidth="1"/>
    <col min="5" max="5" width="0.42578125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74" t="s">
        <v>105</v>
      </c>
      <c r="B1" s="175"/>
      <c r="C1" s="175"/>
      <c r="D1" s="175"/>
      <c r="E1" s="175"/>
      <c r="F1" s="175"/>
      <c r="G1" s="175"/>
      <c r="H1" s="175"/>
      <c r="I1" s="176"/>
    </row>
    <row r="2" spans="1:9">
      <c r="A2" s="177"/>
      <c r="B2" s="178"/>
      <c r="C2" s="178"/>
      <c r="D2" s="178"/>
      <c r="E2" s="178"/>
      <c r="F2" s="178"/>
      <c r="G2" s="178"/>
      <c r="H2" s="178"/>
      <c r="I2" s="179"/>
    </row>
    <row r="3" spans="1:9">
      <c r="A3" s="180" t="s">
        <v>96</v>
      </c>
      <c r="B3" s="181"/>
      <c r="C3" s="181"/>
      <c r="D3" s="181"/>
      <c r="E3" s="181"/>
      <c r="F3" s="181"/>
      <c r="G3" s="181"/>
      <c r="H3" s="181"/>
      <c r="I3" s="182"/>
    </row>
    <row r="4" spans="1:9">
      <c r="A4" s="13" t="s">
        <v>86</v>
      </c>
      <c r="B4" s="13" t="s">
        <v>97</v>
      </c>
      <c r="C4" s="21" t="s">
        <v>88</v>
      </c>
      <c r="D4" s="13" t="s">
        <v>89</v>
      </c>
      <c r="E4" s="13"/>
      <c r="F4" s="13" t="s">
        <v>86</v>
      </c>
      <c r="G4" s="13" t="s">
        <v>98</v>
      </c>
      <c r="H4" s="22" t="s">
        <v>88</v>
      </c>
      <c r="I4" s="13" t="s">
        <v>89</v>
      </c>
    </row>
    <row r="5" spans="1:9">
      <c r="A5" s="3">
        <v>-7107003.5899999999</v>
      </c>
      <c r="B5" s="8" t="s">
        <v>66</v>
      </c>
      <c r="C5" s="23" t="s">
        <v>65</v>
      </c>
      <c r="D5" s="3">
        <f>'SCH-BS'!E9</f>
        <v>-8506248.4735000003</v>
      </c>
      <c r="E5" s="3"/>
      <c r="F5" s="3">
        <v>6104109.4100000001</v>
      </c>
      <c r="G5" s="4" t="s">
        <v>99</v>
      </c>
      <c r="H5" s="23" t="s">
        <v>100</v>
      </c>
      <c r="I5" s="41">
        <f>'SCH-DEPRECIATION'!I14</f>
        <v>6156145.5265000006</v>
      </c>
    </row>
    <row r="6" spans="1:9">
      <c r="A6" s="3"/>
      <c r="C6" s="23"/>
      <c r="D6" s="3"/>
      <c r="E6" s="3"/>
      <c r="F6" s="3"/>
      <c r="G6" s="4"/>
      <c r="H6" s="8"/>
      <c r="I6" s="41"/>
    </row>
    <row r="7" spans="1:9">
      <c r="A7" s="3">
        <v>44200</v>
      </c>
      <c r="B7" s="8" t="s">
        <v>70</v>
      </c>
      <c r="C7" s="23" t="s">
        <v>69</v>
      </c>
      <c r="D7" s="3">
        <f>'SCH-BS'!E15</f>
        <v>84800</v>
      </c>
      <c r="E7" s="3"/>
      <c r="F7" s="3">
        <v>59</v>
      </c>
      <c r="G7" s="4" t="s">
        <v>5</v>
      </c>
      <c r="H7" s="8"/>
      <c r="I7" s="41">
        <f>'R&amp;P'!I95</f>
        <v>5641</v>
      </c>
    </row>
    <row r="8" spans="1:9">
      <c r="A8" s="3"/>
      <c r="C8" s="23"/>
      <c r="D8" s="3"/>
      <c r="E8" s="3"/>
      <c r="F8" s="3"/>
      <c r="G8" s="4"/>
      <c r="H8" s="8"/>
      <c r="I8" s="41"/>
    </row>
    <row r="9" spans="1:9">
      <c r="A9" s="3">
        <v>6212</v>
      </c>
      <c r="B9" s="8" t="s">
        <v>101</v>
      </c>
      <c r="C9" s="23" t="s">
        <v>74</v>
      </c>
      <c r="D9" s="3">
        <f>'SCH-BS'!E21</f>
        <v>6212</v>
      </c>
      <c r="E9" s="3"/>
      <c r="F9" s="3">
        <v>231641</v>
      </c>
      <c r="G9" s="4" t="s">
        <v>102</v>
      </c>
      <c r="H9" s="8"/>
      <c r="I9" s="41">
        <f>'R&amp;P'!I97+'R&amp;P'!I98</f>
        <v>393791</v>
      </c>
    </row>
    <row r="10" spans="1:9">
      <c r="A10" s="3"/>
      <c r="C10" s="23"/>
      <c r="D10" s="3"/>
      <c r="E10" s="3"/>
      <c r="F10" s="3"/>
      <c r="G10" s="4"/>
      <c r="H10" s="8"/>
      <c r="I10" s="41"/>
    </row>
    <row r="11" spans="1:9">
      <c r="A11" s="3">
        <v>24687</v>
      </c>
      <c r="B11" t="s">
        <v>77</v>
      </c>
      <c r="C11" s="23" t="s">
        <v>76</v>
      </c>
      <c r="D11" s="3">
        <f>'SCH-BS'!E27</f>
        <v>28797</v>
      </c>
      <c r="E11" s="3"/>
      <c r="F11" s="3">
        <v>29584</v>
      </c>
      <c r="G11" s="4" t="s">
        <v>84</v>
      </c>
      <c r="H11" s="23" t="s">
        <v>83</v>
      </c>
      <c r="I11" s="41">
        <f>'SCH-BS'!E65</f>
        <v>93878</v>
      </c>
    </row>
    <row r="12" spans="1:9">
      <c r="A12" s="3"/>
      <c r="C12" s="23"/>
      <c r="D12" s="3"/>
      <c r="E12" s="3"/>
      <c r="F12" s="3"/>
      <c r="G12" s="4"/>
      <c r="H12" s="8"/>
      <c r="I12" s="41"/>
    </row>
    <row r="13" spans="1:9">
      <c r="A13" s="3">
        <v>36794</v>
      </c>
      <c r="B13" s="8" t="s">
        <v>103</v>
      </c>
      <c r="C13" s="23" t="s">
        <v>79</v>
      </c>
      <c r="D13" s="3">
        <f>'SCH-BS'!E41</f>
        <v>52874</v>
      </c>
      <c r="E13" s="3"/>
      <c r="F13" s="3"/>
      <c r="G13" s="4"/>
      <c r="H13" s="8"/>
      <c r="I13" s="41"/>
    </row>
    <row r="14" spans="1:9">
      <c r="A14" s="3"/>
      <c r="C14" s="23"/>
      <c r="D14" s="3"/>
      <c r="E14" s="3"/>
      <c r="F14" s="3"/>
      <c r="G14" s="4"/>
      <c r="H14" s="8"/>
      <c r="I14" s="41"/>
    </row>
    <row r="15" spans="1:9">
      <c r="A15" s="3">
        <v>13360504</v>
      </c>
      <c r="B15" s="8" t="s">
        <v>104</v>
      </c>
      <c r="C15" s="25" t="s">
        <v>81</v>
      </c>
      <c r="D15" s="3">
        <f>'SCH-BS'!E47</f>
        <v>14983021</v>
      </c>
      <c r="E15" s="3"/>
      <c r="F15" s="3"/>
      <c r="G15" s="4"/>
      <c r="H15" s="8"/>
      <c r="I15" s="41"/>
    </row>
    <row r="16" spans="1:9">
      <c r="A16" s="3"/>
      <c r="C16" s="23"/>
      <c r="D16" s="3"/>
      <c r="E16" s="3"/>
      <c r="F16" s="3"/>
      <c r="G16" s="4"/>
      <c r="H16" s="8"/>
      <c r="I16" s="41"/>
    </row>
    <row r="17" spans="1:9" ht="15.75" thickBot="1">
      <c r="A17" s="54">
        <f>SUM(A5:A16)</f>
        <v>6365393.4100000001</v>
      </c>
      <c r="B17" s="1"/>
      <c r="C17" s="61"/>
      <c r="D17" s="54">
        <f>SUM(D5:D16)</f>
        <v>6649455.5264999997</v>
      </c>
      <c r="E17" s="54"/>
      <c r="F17" s="54">
        <f>SUM(F5:F16)</f>
        <v>6365393.4100000001</v>
      </c>
      <c r="G17" s="62"/>
      <c r="H17" s="1"/>
      <c r="I17" s="63">
        <f>SUM(I5:I16)</f>
        <v>6649455.5265000006</v>
      </c>
    </row>
    <row r="18" spans="1:9" ht="15.75" thickTop="1"/>
    <row r="21" spans="1:9">
      <c r="D21" s="38">
        <f>D17-I17</f>
        <v>0</v>
      </c>
    </row>
    <row r="24" spans="1:9">
      <c r="D24" s="38"/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H24" sqref="H24"/>
    </sheetView>
  </sheetViews>
  <sheetFormatPr defaultRowHeight="15"/>
  <cols>
    <col min="1" max="1" width="14" bestFit="1" customWidth="1"/>
    <col min="2" max="2" width="23.28515625" bestFit="1" customWidth="1"/>
    <col min="4" max="4" width="14" bestFit="1" customWidth="1"/>
    <col min="5" max="5" width="0.140625" customWidth="1"/>
    <col min="6" max="6" width="11.5703125" bestFit="1" customWidth="1"/>
    <col min="7" max="7" width="13.28515625" bestFit="1" customWidth="1"/>
    <col min="9" max="9" width="13.28515625" bestFit="1" customWidth="1"/>
  </cols>
  <sheetData>
    <row r="1" spans="1:9">
      <c r="A1" s="174" t="s">
        <v>105</v>
      </c>
      <c r="B1" s="175"/>
      <c r="C1" s="175"/>
      <c r="D1" s="175"/>
      <c r="E1" s="175"/>
      <c r="F1" s="175"/>
      <c r="G1" s="175"/>
      <c r="H1" s="175"/>
      <c r="I1" s="176"/>
    </row>
    <row r="2" spans="1:9">
      <c r="A2" s="177"/>
      <c r="B2" s="178"/>
      <c r="C2" s="178"/>
      <c r="D2" s="178"/>
      <c r="E2" s="178"/>
      <c r="F2" s="178"/>
      <c r="G2" s="178"/>
      <c r="H2" s="178"/>
      <c r="I2" s="179"/>
    </row>
    <row r="3" spans="1:9">
      <c r="A3" s="180" t="s">
        <v>85</v>
      </c>
      <c r="B3" s="181"/>
      <c r="C3" s="181"/>
      <c r="D3" s="181"/>
      <c r="E3" s="181"/>
      <c r="F3" s="181"/>
      <c r="G3" s="181"/>
      <c r="H3" s="181"/>
      <c r="I3" s="182"/>
    </row>
    <row r="4" spans="1:9">
      <c r="A4" s="13" t="s">
        <v>86</v>
      </c>
      <c r="B4" s="13" t="s">
        <v>87</v>
      </c>
      <c r="C4" s="21" t="s">
        <v>88</v>
      </c>
      <c r="D4" s="13" t="s">
        <v>89</v>
      </c>
      <c r="E4" s="13"/>
      <c r="F4" s="13" t="s">
        <v>86</v>
      </c>
      <c r="G4" s="13" t="s">
        <v>90</v>
      </c>
      <c r="H4" s="22" t="s">
        <v>88</v>
      </c>
      <c r="I4" s="13" t="s">
        <v>89</v>
      </c>
    </row>
    <row r="5" spans="1:9">
      <c r="A5" s="3">
        <v>1298061</v>
      </c>
      <c r="B5" s="8" t="s">
        <v>91</v>
      </c>
      <c r="C5" s="23"/>
      <c r="D5" s="3">
        <f>'SCH-I&amp;E'!D18</f>
        <v>2533814</v>
      </c>
      <c r="E5" s="3"/>
      <c r="F5" s="3">
        <v>652760</v>
      </c>
      <c r="G5" s="4" t="s">
        <v>56</v>
      </c>
      <c r="H5" s="8"/>
      <c r="I5" s="41">
        <f>'SCH-I&amp;E'!D74</f>
        <v>1405605</v>
      </c>
    </row>
    <row r="6" spans="1:9">
      <c r="A6" s="3"/>
      <c r="B6" s="8"/>
      <c r="C6" s="23"/>
      <c r="D6" s="3"/>
      <c r="E6" s="3"/>
      <c r="F6" s="3"/>
      <c r="G6" s="4"/>
      <c r="H6" s="8"/>
      <c r="I6" s="41"/>
    </row>
    <row r="7" spans="1:9">
      <c r="A7" s="3">
        <v>45392</v>
      </c>
      <c r="B7" s="8" t="s">
        <v>36</v>
      </c>
      <c r="C7" s="23"/>
      <c r="D7" s="3">
        <f>'SCH-I&amp;E'!D27</f>
        <v>51784</v>
      </c>
      <c r="E7" s="3"/>
      <c r="F7" s="3">
        <v>5238</v>
      </c>
      <c r="G7" s="4" t="s">
        <v>92</v>
      </c>
      <c r="H7" s="8"/>
      <c r="I7" s="41">
        <f>'R&amp;P'!E21</f>
        <v>6902</v>
      </c>
    </row>
    <row r="8" spans="1:9">
      <c r="A8" s="3"/>
      <c r="B8" s="8"/>
      <c r="C8" s="23"/>
      <c r="D8" s="3"/>
      <c r="E8" s="3"/>
      <c r="F8" s="30"/>
      <c r="G8" s="8"/>
      <c r="H8" s="8"/>
      <c r="I8" s="41"/>
    </row>
    <row r="9" spans="1:9">
      <c r="A9" s="3">
        <v>384457</v>
      </c>
      <c r="B9" s="8" t="s">
        <v>44</v>
      </c>
      <c r="C9" s="23"/>
      <c r="D9" s="3">
        <f>'SCH-I&amp;E'!D51</f>
        <v>116880</v>
      </c>
      <c r="E9" s="3"/>
      <c r="F9" s="3">
        <v>72777</v>
      </c>
      <c r="G9" s="4" t="s">
        <v>93</v>
      </c>
      <c r="H9" s="8"/>
      <c r="I9" s="41">
        <f>'SCH-I&amp;E'!D85</f>
        <v>60010</v>
      </c>
    </row>
    <row r="10" spans="1:9">
      <c r="A10" s="3"/>
      <c r="B10" s="8"/>
      <c r="C10" s="23"/>
      <c r="D10" s="3"/>
      <c r="E10" s="3"/>
      <c r="F10" s="3"/>
      <c r="G10" s="4"/>
      <c r="H10" s="8"/>
      <c r="I10" s="41"/>
    </row>
    <row r="11" spans="1:9">
      <c r="A11" s="3">
        <v>10383</v>
      </c>
      <c r="B11" s="8" t="s">
        <v>48</v>
      </c>
      <c r="C11" s="23"/>
      <c r="D11" s="3">
        <f>'SCH-I&amp;E'!D58</f>
        <v>109565</v>
      </c>
      <c r="E11" s="3"/>
      <c r="F11" s="3">
        <v>0</v>
      </c>
      <c r="G11" t="s">
        <v>94</v>
      </c>
      <c r="H11" s="8"/>
      <c r="I11" s="41">
        <f>'R&amp;P'!E22</f>
        <v>122318</v>
      </c>
    </row>
    <row r="12" spans="1:9">
      <c r="A12" s="3"/>
      <c r="B12" s="8"/>
      <c r="C12" s="23"/>
      <c r="D12" s="3"/>
      <c r="E12" s="3"/>
      <c r="F12" s="3"/>
      <c r="G12" s="4"/>
      <c r="H12" s="8"/>
      <c r="I12" s="41"/>
    </row>
    <row r="13" spans="1:9">
      <c r="A13" s="3">
        <v>59252</v>
      </c>
      <c r="B13" s="8" t="s">
        <v>51</v>
      </c>
      <c r="C13" s="23"/>
      <c r="D13" s="3">
        <f>'SCH-I&amp;E'!D64</f>
        <v>31856</v>
      </c>
      <c r="E13" s="3"/>
      <c r="F13" s="3"/>
      <c r="G13" s="4"/>
      <c r="H13" s="8"/>
      <c r="I13" s="41"/>
    </row>
    <row r="14" spans="1:9">
      <c r="A14" s="3"/>
      <c r="B14" s="8"/>
      <c r="C14" s="23"/>
      <c r="D14" s="3"/>
      <c r="E14" s="3"/>
      <c r="F14" s="3"/>
      <c r="G14" s="4"/>
      <c r="H14" s="8"/>
      <c r="I14" s="41"/>
    </row>
    <row r="15" spans="1:9">
      <c r="A15" s="3">
        <v>44399.14</v>
      </c>
      <c r="B15" s="8" t="s">
        <v>16</v>
      </c>
      <c r="C15" s="23"/>
      <c r="D15" s="3">
        <f>'SCH-DEPRECIATION'!H14</f>
        <v>150180.88350000003</v>
      </c>
      <c r="E15" s="3"/>
      <c r="F15" s="3"/>
      <c r="G15" s="4"/>
      <c r="H15" s="8"/>
      <c r="I15" s="41"/>
    </row>
    <row r="16" spans="1:9">
      <c r="A16" s="3"/>
      <c r="B16" s="8"/>
      <c r="C16" s="23"/>
      <c r="D16" s="3"/>
      <c r="E16" s="3"/>
      <c r="F16" s="3"/>
      <c r="G16" s="4"/>
      <c r="H16" s="8"/>
      <c r="I16" s="41"/>
    </row>
    <row r="17" spans="1:9">
      <c r="A17" s="3">
        <f>F20-SUM(A5:A16)</f>
        <v>-1111169.1399999999</v>
      </c>
      <c r="B17" s="8" t="s">
        <v>95</v>
      </c>
      <c r="C17" s="23"/>
      <c r="D17" s="3">
        <f>I20-SUM(D5:D16)</f>
        <v>-1399244.8835</v>
      </c>
      <c r="E17" s="3"/>
      <c r="F17" s="3"/>
      <c r="G17" s="4"/>
      <c r="H17" s="8"/>
      <c r="I17" s="41"/>
    </row>
    <row r="18" spans="1:9">
      <c r="A18" s="3"/>
      <c r="B18" s="8"/>
      <c r="C18" s="23"/>
      <c r="D18" s="3"/>
      <c r="E18" s="3"/>
      <c r="F18" s="3"/>
      <c r="G18" s="4"/>
      <c r="H18" s="8"/>
      <c r="I18" s="41"/>
    </row>
    <row r="19" spans="1:9">
      <c r="A19" s="3"/>
      <c r="B19" s="8"/>
      <c r="C19" s="23"/>
      <c r="D19" s="3"/>
      <c r="E19" s="3"/>
      <c r="F19" s="3"/>
      <c r="G19" s="4"/>
      <c r="H19" s="8"/>
      <c r="I19" s="41"/>
    </row>
    <row r="20" spans="1:9" ht="15.75" thickBot="1">
      <c r="A20" s="40">
        <f>SUM(A5:A19)</f>
        <v>730775</v>
      </c>
      <c r="B20" s="13"/>
      <c r="C20" s="21"/>
      <c r="D20" s="40">
        <f>SUM(D5:D19)</f>
        <v>1594835</v>
      </c>
      <c r="E20" s="40"/>
      <c r="F20" s="40">
        <f>SUM(F5:F19)</f>
        <v>730775</v>
      </c>
      <c r="G20" s="24"/>
      <c r="H20" s="13"/>
      <c r="I20" s="42">
        <f>SUM(I5:I19)</f>
        <v>1594835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7"/>
  <sheetViews>
    <sheetView topLeftCell="A31" workbookViewId="0">
      <selection activeCell="G40" sqref="G40"/>
    </sheetView>
  </sheetViews>
  <sheetFormatPr defaultRowHeight="15"/>
  <cols>
    <col min="2" max="2" width="32.5703125" bestFit="1" customWidth="1"/>
    <col min="3" max="3" width="13.5703125" customWidth="1"/>
    <col min="4" max="5" width="14.28515625" bestFit="1" customWidth="1"/>
  </cols>
  <sheetData>
    <row r="1" spans="1:5">
      <c r="A1" s="174" t="s">
        <v>105</v>
      </c>
      <c r="B1" s="175"/>
      <c r="C1" s="175"/>
      <c r="D1" s="175"/>
      <c r="E1" s="176"/>
    </row>
    <row r="2" spans="1:5">
      <c r="A2" s="177"/>
      <c r="B2" s="178"/>
      <c r="C2" s="178"/>
      <c r="D2" s="178"/>
      <c r="E2" s="179"/>
    </row>
    <row r="3" spans="1:5">
      <c r="A3" s="174" t="s">
        <v>64</v>
      </c>
      <c r="B3" s="175"/>
      <c r="C3" s="175"/>
      <c r="D3" s="175"/>
      <c r="E3" s="176"/>
    </row>
    <row r="4" spans="1:5">
      <c r="A4" s="177"/>
      <c r="B4" s="178"/>
      <c r="C4" s="178"/>
      <c r="D4" s="178"/>
      <c r="E4" s="179"/>
    </row>
    <row r="5" spans="1:5">
      <c r="A5" s="13" t="s">
        <v>26</v>
      </c>
      <c r="B5" s="13" t="s">
        <v>27</v>
      </c>
      <c r="C5" s="13"/>
      <c r="D5" s="13" t="s">
        <v>28</v>
      </c>
      <c r="E5" s="14" t="s">
        <v>28</v>
      </c>
    </row>
    <row r="6" spans="1:5">
      <c r="A6" s="8"/>
      <c r="B6" s="8"/>
      <c r="C6" s="8"/>
      <c r="D6" s="8"/>
      <c r="E6" s="6"/>
    </row>
    <row r="7" spans="1:5">
      <c r="A7" s="8" t="s">
        <v>65</v>
      </c>
      <c r="B7" s="15" t="s">
        <v>66</v>
      </c>
      <c r="C7" s="15"/>
      <c r="D7" s="8"/>
      <c r="E7" s="6"/>
    </row>
    <row r="8" spans="1:5" ht="21" customHeight="1">
      <c r="A8" s="8"/>
      <c r="B8" s="18" t="s">
        <v>67</v>
      </c>
      <c r="C8" s="18"/>
      <c r="D8" s="3">
        <f>BS!A5</f>
        <v>-7107003.5899999999</v>
      </c>
      <c r="E8" s="57"/>
    </row>
    <row r="9" spans="1:5">
      <c r="A9" s="8"/>
      <c r="B9" s="8" t="s">
        <v>68</v>
      </c>
      <c r="C9" s="8"/>
      <c r="D9" s="43">
        <f>'I&amp;E'!D17</f>
        <v>-1399244.8835</v>
      </c>
      <c r="E9" s="57">
        <f>D8+D9</f>
        <v>-8506248.4735000003</v>
      </c>
    </row>
    <row r="10" spans="1:5">
      <c r="A10" s="8"/>
      <c r="B10" s="8"/>
      <c r="C10" s="8"/>
      <c r="D10" s="3"/>
      <c r="E10" s="57"/>
    </row>
    <row r="11" spans="1:5">
      <c r="A11" s="8" t="s">
        <v>69</v>
      </c>
      <c r="B11" s="15" t="s">
        <v>70</v>
      </c>
      <c r="C11" s="15"/>
      <c r="D11" s="3"/>
      <c r="E11" s="57"/>
    </row>
    <row r="12" spans="1:5">
      <c r="A12" s="8"/>
      <c r="B12" s="8" t="s">
        <v>71</v>
      </c>
      <c r="C12" s="8"/>
      <c r="D12" s="3">
        <f>BS!A7</f>
        <v>44200</v>
      </c>
      <c r="E12" s="57"/>
    </row>
    <row r="13" spans="1:5">
      <c r="A13" s="8"/>
      <c r="B13" s="8" t="s">
        <v>72</v>
      </c>
      <c r="C13" s="8"/>
      <c r="D13" s="43">
        <f>'R&amp;P'!E38</f>
        <v>47000</v>
      </c>
      <c r="E13" s="57"/>
    </row>
    <row r="14" spans="1:5">
      <c r="A14" s="8"/>
      <c r="B14" s="8"/>
      <c r="C14" s="8"/>
      <c r="D14" s="3">
        <f>D12+D13</f>
        <v>91200</v>
      </c>
      <c r="E14" s="57"/>
    </row>
    <row r="15" spans="1:5">
      <c r="A15" s="8"/>
      <c r="B15" s="8" t="s">
        <v>73</v>
      </c>
      <c r="C15" s="8"/>
      <c r="D15" s="43">
        <f>'R&amp;P'!J72</f>
        <v>6400</v>
      </c>
      <c r="E15" s="57">
        <f>D14-D15</f>
        <v>84800</v>
      </c>
    </row>
    <row r="16" spans="1:5">
      <c r="A16" s="8"/>
      <c r="B16" s="8"/>
      <c r="C16" s="8"/>
      <c r="D16" s="3"/>
      <c r="E16" s="57"/>
    </row>
    <row r="17" spans="1:5">
      <c r="A17" s="8" t="s">
        <v>74</v>
      </c>
      <c r="B17" s="15" t="s">
        <v>75</v>
      </c>
      <c r="C17" s="15"/>
      <c r="D17" s="3"/>
      <c r="E17" s="57"/>
    </row>
    <row r="18" spans="1:5">
      <c r="A18" s="8"/>
      <c r="B18" s="8" t="s">
        <v>71</v>
      </c>
      <c r="C18" s="8"/>
      <c r="D18" s="3">
        <f>BS!A9</f>
        <v>6212</v>
      </c>
      <c r="E18" s="57"/>
    </row>
    <row r="19" spans="1:5">
      <c r="A19" s="8"/>
      <c r="B19" s="8" t="s">
        <v>72</v>
      </c>
      <c r="C19" s="8"/>
      <c r="D19" s="43">
        <f>'R&amp;P'!E39</f>
        <v>6900</v>
      </c>
      <c r="E19" s="57"/>
    </row>
    <row r="20" spans="1:5">
      <c r="A20" s="8"/>
      <c r="B20" s="8"/>
      <c r="C20" s="8"/>
      <c r="D20" s="3">
        <f>D18+D19</f>
        <v>13112</v>
      </c>
      <c r="E20" s="57"/>
    </row>
    <row r="21" spans="1:5">
      <c r="A21" s="8"/>
      <c r="B21" s="8" t="s">
        <v>73</v>
      </c>
      <c r="C21" s="8"/>
      <c r="D21" s="43">
        <f>'R&amp;P'!J73</f>
        <v>6900</v>
      </c>
      <c r="E21" s="57">
        <f>D20-D21</f>
        <v>6212</v>
      </c>
    </row>
    <row r="22" spans="1:5">
      <c r="A22" s="8"/>
      <c r="B22" s="8"/>
      <c r="C22" s="8"/>
      <c r="D22" s="3"/>
      <c r="E22" s="57"/>
    </row>
    <row r="23" spans="1:5">
      <c r="A23" s="8" t="s">
        <v>76</v>
      </c>
      <c r="B23" s="15" t="s">
        <v>77</v>
      </c>
      <c r="C23" s="15"/>
      <c r="D23" s="3"/>
      <c r="E23" s="57"/>
    </row>
    <row r="24" spans="1:5">
      <c r="A24" s="8"/>
      <c r="B24" s="8" t="s">
        <v>71</v>
      </c>
      <c r="C24" s="8"/>
      <c r="D24" s="3">
        <f>BS!A11</f>
        <v>24687</v>
      </c>
      <c r="E24" s="57"/>
    </row>
    <row r="25" spans="1:5">
      <c r="A25" s="8"/>
      <c r="B25" s="8" t="s">
        <v>72</v>
      </c>
      <c r="C25" s="8"/>
      <c r="D25" s="43">
        <f>'R&amp;P'!E58</f>
        <v>8660</v>
      </c>
      <c r="E25" s="57"/>
    </row>
    <row r="26" spans="1:5">
      <c r="A26" s="8"/>
      <c r="B26" s="8"/>
      <c r="C26" s="8"/>
      <c r="D26" s="3">
        <f>D24+D25</f>
        <v>33347</v>
      </c>
      <c r="E26" s="57"/>
    </row>
    <row r="27" spans="1:5">
      <c r="A27" s="8"/>
      <c r="B27" s="8" t="s">
        <v>78</v>
      </c>
      <c r="C27" s="8"/>
      <c r="D27" s="3">
        <f>'R&amp;P'!J93</f>
        <v>4550</v>
      </c>
      <c r="E27" s="57">
        <f>D26-D27</f>
        <v>28797</v>
      </c>
    </row>
    <row r="28" spans="1:5">
      <c r="A28" s="8"/>
      <c r="B28" s="8"/>
      <c r="C28" s="4"/>
      <c r="D28" s="30"/>
      <c r="E28" s="148"/>
    </row>
    <row r="29" spans="1:5">
      <c r="A29" s="8" t="s">
        <v>79</v>
      </c>
      <c r="B29" s="15" t="s">
        <v>80</v>
      </c>
      <c r="C29" s="47"/>
      <c r="D29" s="30"/>
      <c r="E29" s="148"/>
    </row>
    <row r="30" spans="1:5">
      <c r="A30" s="8"/>
      <c r="B30" s="8" t="s">
        <v>4</v>
      </c>
      <c r="C30" s="4"/>
      <c r="D30" s="30">
        <f>BS!A13</f>
        <v>36794</v>
      </c>
      <c r="E30" s="148"/>
    </row>
    <row r="31" spans="1:5">
      <c r="A31" s="8"/>
      <c r="B31" s="29" t="s">
        <v>139</v>
      </c>
      <c r="C31" s="30">
        <f>'R&amp;P'!E42</f>
        <v>159348</v>
      </c>
      <c r="D31" s="4"/>
      <c r="E31" s="148"/>
    </row>
    <row r="32" spans="1:5">
      <c r="A32" s="8"/>
      <c r="B32" s="33" t="s">
        <v>139</v>
      </c>
      <c r="C32" s="147">
        <f>'R&amp;P'!J75</f>
        <v>150679</v>
      </c>
      <c r="D32" s="30">
        <f>C31-C32</f>
        <v>8669</v>
      </c>
      <c r="E32" s="148"/>
    </row>
    <row r="33" spans="1:8">
      <c r="A33" s="8"/>
      <c r="B33" s="145"/>
      <c r="C33" s="91"/>
      <c r="D33" s="30"/>
      <c r="E33" s="148"/>
    </row>
    <row r="34" spans="1:8">
      <c r="A34" s="8"/>
      <c r="B34" s="29" t="s">
        <v>140</v>
      </c>
      <c r="C34" s="30">
        <f>'R&amp;P'!E43</f>
        <v>89367</v>
      </c>
      <c r="D34" s="4"/>
      <c r="E34" s="148"/>
    </row>
    <row r="35" spans="1:8">
      <c r="A35" s="8"/>
      <c r="B35" s="33" t="s">
        <v>140</v>
      </c>
      <c r="C35" s="147">
        <f>'R&amp;P'!J76</f>
        <v>84166</v>
      </c>
      <c r="D35" s="30">
        <f>C34-C35</f>
        <v>5201</v>
      </c>
      <c r="E35" s="148"/>
    </row>
    <row r="36" spans="1:8">
      <c r="A36" s="8"/>
      <c r="B36" s="145"/>
      <c r="C36" s="91"/>
      <c r="D36" s="30"/>
      <c r="E36" s="148"/>
    </row>
    <row r="37" spans="1:8">
      <c r="A37" s="8"/>
      <c r="B37" s="29" t="s">
        <v>142</v>
      </c>
      <c r="C37" s="30">
        <f>'R&amp;P'!E45</f>
        <v>36267</v>
      </c>
      <c r="D37" s="4"/>
      <c r="E37" s="148"/>
      <c r="H37" s="5"/>
    </row>
    <row r="38" spans="1:8">
      <c r="A38" s="8"/>
      <c r="B38" s="33" t="s">
        <v>142</v>
      </c>
      <c r="C38" s="147">
        <f>'R&amp;P'!J78</f>
        <v>34082</v>
      </c>
      <c r="D38" s="30">
        <f>C37-C38</f>
        <v>2185</v>
      </c>
      <c r="E38" s="148"/>
    </row>
    <row r="39" spans="1:8">
      <c r="A39" s="8"/>
      <c r="C39" s="32"/>
      <c r="D39" s="4"/>
      <c r="E39" s="148"/>
    </row>
    <row r="40" spans="1:8">
      <c r="A40" s="8"/>
      <c r="B40" s="29" t="s">
        <v>152</v>
      </c>
      <c r="C40" s="91">
        <f>'R&amp;P'!E56</f>
        <v>3525</v>
      </c>
      <c r="D40" s="4"/>
      <c r="E40" s="148"/>
    </row>
    <row r="41" spans="1:8">
      <c r="A41" s="8"/>
      <c r="B41" s="33" t="s">
        <v>202</v>
      </c>
      <c r="C41" s="147">
        <f>'R&amp;P'!J89</f>
        <v>3500</v>
      </c>
      <c r="D41" s="44">
        <f>C40-C41</f>
        <v>25</v>
      </c>
      <c r="E41" s="57">
        <f>SUM(D30:D41)</f>
        <v>52874</v>
      </c>
    </row>
    <row r="42" spans="1:8">
      <c r="A42" s="8"/>
      <c r="B42" s="8"/>
      <c r="C42" s="8"/>
      <c r="D42" s="3"/>
      <c r="E42" s="57"/>
    </row>
    <row r="43" spans="1:8">
      <c r="A43" s="8" t="s">
        <v>81</v>
      </c>
      <c r="B43" s="15" t="s">
        <v>82</v>
      </c>
      <c r="C43" s="15"/>
      <c r="D43" s="3"/>
      <c r="E43" s="57"/>
    </row>
    <row r="44" spans="1:8">
      <c r="A44" s="8"/>
      <c r="B44" s="8" t="s">
        <v>4</v>
      </c>
      <c r="C44" s="8"/>
      <c r="D44" s="3">
        <f>BS!A15</f>
        <v>13360504</v>
      </c>
      <c r="E44" s="57"/>
    </row>
    <row r="45" spans="1:8">
      <c r="A45" s="8"/>
      <c r="B45" s="8" t="s">
        <v>72</v>
      </c>
      <c r="C45" s="8"/>
      <c r="D45" s="156">
        <f>'R&amp;P'!E34</f>
        <v>1622517</v>
      </c>
      <c r="E45" s="57"/>
    </row>
    <row r="46" spans="1:8">
      <c r="A46" s="8"/>
      <c r="B46" s="8"/>
      <c r="C46" s="8"/>
      <c r="D46" s="3">
        <f>D44+D45</f>
        <v>14983021</v>
      </c>
      <c r="E46" s="57"/>
    </row>
    <row r="47" spans="1:8">
      <c r="A47" s="8"/>
      <c r="B47" s="4" t="s">
        <v>78</v>
      </c>
      <c r="C47" s="8"/>
      <c r="D47" s="43">
        <v>0</v>
      </c>
      <c r="E47" s="57">
        <f>D46-D47</f>
        <v>14983021</v>
      </c>
    </row>
    <row r="48" spans="1:8">
      <c r="A48" s="8"/>
      <c r="B48" s="4"/>
      <c r="C48" s="8"/>
      <c r="D48" s="30"/>
      <c r="E48" s="148"/>
    </row>
    <row r="49" spans="1:5">
      <c r="A49" s="8" t="s">
        <v>83</v>
      </c>
      <c r="B49" s="19" t="s">
        <v>84</v>
      </c>
      <c r="C49" s="15"/>
      <c r="D49" s="30"/>
      <c r="E49" s="148"/>
    </row>
    <row r="50" spans="1:5">
      <c r="A50" s="8"/>
      <c r="B50" s="4" t="s">
        <v>4</v>
      </c>
      <c r="C50" s="8"/>
      <c r="D50" s="91">
        <f>BS!F11</f>
        <v>29584</v>
      </c>
      <c r="E50" s="148"/>
    </row>
    <row r="51" spans="1:5">
      <c r="A51" s="8"/>
      <c r="C51" s="153"/>
      <c r="D51" s="4"/>
      <c r="E51" s="148"/>
    </row>
    <row r="52" spans="1:5">
      <c r="A52" s="8"/>
      <c r="B52" s="144" t="s">
        <v>231</v>
      </c>
      <c r="C52" s="153"/>
      <c r="D52" s="151">
        <f>'R&amp;P'!J92</f>
        <v>2760</v>
      </c>
      <c r="E52" s="148"/>
    </row>
    <row r="53" spans="1:5">
      <c r="A53" s="8"/>
      <c r="C53" s="153"/>
      <c r="D53" s="4"/>
      <c r="E53" s="148"/>
    </row>
    <row r="54" spans="1:5">
      <c r="A54" s="8"/>
      <c r="B54" s="146" t="s">
        <v>232</v>
      </c>
      <c r="C54" s="7">
        <f>'R&amp;P'!J80</f>
        <v>51000</v>
      </c>
      <c r="D54" s="4"/>
      <c r="E54" s="148"/>
    </row>
    <row r="55" spans="1:5">
      <c r="A55" s="8"/>
      <c r="B55" s="29" t="s">
        <v>144</v>
      </c>
      <c r="C55" s="43">
        <f>'R&amp;P'!E47</f>
        <v>39100</v>
      </c>
      <c r="D55" s="151">
        <f>C54-C55</f>
        <v>11900</v>
      </c>
      <c r="E55" s="148"/>
    </row>
    <row r="56" spans="1:5">
      <c r="A56" s="8"/>
      <c r="B56" s="29"/>
      <c r="C56" s="3"/>
      <c r="D56" s="151"/>
      <c r="E56" s="148"/>
    </row>
    <row r="57" spans="1:5">
      <c r="A57" s="8"/>
      <c r="B57" s="33" t="s">
        <v>145</v>
      </c>
      <c r="C57" s="7">
        <f>'R&amp;P'!J81</f>
        <v>33825</v>
      </c>
      <c r="D57" s="4"/>
      <c r="E57" s="148"/>
    </row>
    <row r="58" spans="1:5">
      <c r="A58" s="8"/>
      <c r="B58" s="29" t="s">
        <v>145</v>
      </c>
      <c r="C58" s="43">
        <f>'R&amp;P'!E48</f>
        <v>9525</v>
      </c>
      <c r="D58" s="91">
        <f>C57-C58</f>
        <v>24300</v>
      </c>
      <c r="E58" s="148"/>
    </row>
    <row r="59" spans="1:5">
      <c r="A59" s="8"/>
      <c r="B59" s="33"/>
      <c r="C59" s="153"/>
      <c r="D59" s="91"/>
      <c r="E59" s="148"/>
    </row>
    <row r="60" spans="1:5">
      <c r="A60" s="8"/>
      <c r="B60" s="33" t="s">
        <v>146</v>
      </c>
      <c r="C60" s="153"/>
      <c r="D60" s="91">
        <f>'R&amp;P'!J83</f>
        <v>1905</v>
      </c>
      <c r="E60" s="148"/>
    </row>
    <row r="61" spans="1:5">
      <c r="A61" s="8"/>
      <c r="B61" s="33" t="s">
        <v>149</v>
      </c>
      <c r="C61" s="7">
        <f>'R&amp;P'!J87</f>
        <v>34400</v>
      </c>
      <c r="D61" s="4"/>
      <c r="E61" s="148"/>
    </row>
    <row r="62" spans="1:5">
      <c r="A62" s="8"/>
      <c r="B62" s="29" t="s">
        <v>149</v>
      </c>
      <c r="C62" s="43">
        <f>'R&amp;P'!E53</f>
        <v>17300</v>
      </c>
      <c r="D62" s="91">
        <f>C61-C62</f>
        <v>17100</v>
      </c>
      <c r="E62" s="148"/>
    </row>
    <row r="63" spans="1:5">
      <c r="A63" s="8"/>
      <c r="B63" s="33" t="s">
        <v>201</v>
      </c>
      <c r="C63" s="153"/>
      <c r="D63" s="152">
        <f>'R&amp;P'!J88</f>
        <v>3378</v>
      </c>
      <c r="E63" s="148"/>
    </row>
    <row r="64" spans="1:5">
      <c r="A64" s="8"/>
      <c r="C64" s="153"/>
      <c r="D64" s="4"/>
      <c r="E64" s="148"/>
    </row>
    <row r="65" spans="1:5">
      <c r="A65" s="8"/>
      <c r="B65" s="33" t="s">
        <v>203</v>
      </c>
      <c r="C65" s="154"/>
      <c r="D65" s="147">
        <f>'R&amp;P'!J91</f>
        <v>2951</v>
      </c>
      <c r="E65" s="148">
        <f>SUM(D50:D65)</f>
        <v>93878</v>
      </c>
    </row>
    <row r="66" spans="1:5">
      <c r="A66" s="8"/>
      <c r="B66" s="8"/>
      <c r="C66" s="4"/>
      <c r="D66" s="91"/>
      <c r="E66" s="149"/>
    </row>
    <row r="67" spans="1:5">
      <c r="A67" s="10"/>
      <c r="B67" s="20"/>
      <c r="C67" s="150"/>
      <c r="D67" s="44"/>
      <c r="E67" s="60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6"/>
  <sheetViews>
    <sheetView workbookViewId="0">
      <selection activeCell="D44" sqref="D44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4">
      <c r="A1" s="174" t="s">
        <v>105</v>
      </c>
      <c r="B1" s="175"/>
      <c r="C1" s="175"/>
      <c r="D1" s="176"/>
    </row>
    <row r="2" spans="1:4">
      <c r="A2" s="177"/>
      <c r="B2" s="178"/>
      <c r="C2" s="178"/>
      <c r="D2" s="179"/>
    </row>
    <row r="3" spans="1:4">
      <c r="A3" s="174" t="s">
        <v>25</v>
      </c>
      <c r="B3" s="175"/>
      <c r="C3" s="175"/>
      <c r="D3" s="176"/>
    </row>
    <row r="4" spans="1:4">
      <c r="A4" s="177"/>
      <c r="B4" s="178"/>
      <c r="C4" s="178"/>
      <c r="D4" s="179"/>
    </row>
    <row r="5" spans="1:4">
      <c r="A5" s="13" t="s">
        <v>26</v>
      </c>
      <c r="B5" s="13" t="s">
        <v>27</v>
      </c>
      <c r="C5" s="13" t="s">
        <v>28</v>
      </c>
      <c r="D5" s="14" t="s">
        <v>28</v>
      </c>
    </row>
    <row r="6" spans="1:4">
      <c r="A6" s="8" t="s">
        <v>29</v>
      </c>
      <c r="B6" s="15" t="s">
        <v>30</v>
      </c>
      <c r="C6" s="8"/>
      <c r="D6" s="6"/>
    </row>
    <row r="7" spans="1:4">
      <c r="A7" s="8"/>
      <c r="B7" s="16" t="s">
        <v>31</v>
      </c>
      <c r="C7" s="3">
        <f>'R&amp;P'!J6</f>
        <v>501714</v>
      </c>
      <c r="D7" s="41"/>
    </row>
    <row r="8" spans="1:4">
      <c r="A8" s="8"/>
      <c r="B8" s="31" t="s">
        <v>212</v>
      </c>
      <c r="C8" s="3">
        <f>'R&amp;P'!J7</f>
        <v>536977</v>
      </c>
      <c r="D8" s="41"/>
    </row>
    <row r="9" spans="1:4">
      <c r="A9" s="8"/>
      <c r="B9" s="31" t="s">
        <v>213</v>
      </c>
      <c r="C9" s="3">
        <f>'R&amp;P'!J8</f>
        <v>12311</v>
      </c>
      <c r="D9" s="57"/>
    </row>
    <row r="10" spans="1:4">
      <c r="A10" s="8"/>
      <c r="B10" s="32" t="s">
        <v>208</v>
      </c>
      <c r="C10" s="3">
        <f>'R&amp;P'!J10</f>
        <v>24600</v>
      </c>
      <c r="D10" s="57"/>
    </row>
    <row r="11" spans="1:4">
      <c r="A11" s="8"/>
      <c r="B11" s="8" t="s">
        <v>32</v>
      </c>
      <c r="C11" s="3">
        <v>0</v>
      </c>
      <c r="D11" s="57"/>
    </row>
    <row r="12" spans="1:4">
      <c r="A12" s="8"/>
      <c r="B12" s="8" t="s">
        <v>33</v>
      </c>
      <c r="C12" s="3">
        <f>'R&amp;P'!J9</f>
        <v>1645</v>
      </c>
      <c r="D12" s="57"/>
    </row>
    <row r="13" spans="1:4">
      <c r="A13" s="8"/>
      <c r="B13" s="32" t="s">
        <v>209</v>
      </c>
      <c r="C13" s="3">
        <f>'R&amp;P'!J12</f>
        <v>24503</v>
      </c>
      <c r="D13" s="57"/>
    </row>
    <row r="14" spans="1:4">
      <c r="A14" s="8"/>
      <c r="B14" s="31" t="s">
        <v>159</v>
      </c>
      <c r="C14" s="3">
        <f>'R&amp;P'!J13</f>
        <v>494494</v>
      </c>
      <c r="D14" s="57"/>
    </row>
    <row r="15" spans="1:4">
      <c r="A15" s="8"/>
      <c r="B15" s="31" t="s">
        <v>160</v>
      </c>
      <c r="C15" s="3">
        <f>'R&amp;P'!J14</f>
        <v>112298</v>
      </c>
      <c r="D15" s="57"/>
    </row>
    <row r="16" spans="1:4">
      <c r="A16" s="8"/>
      <c r="B16" s="8" t="s">
        <v>34</v>
      </c>
      <c r="C16" s="3">
        <f>'R&amp;P'!J17</f>
        <v>342595</v>
      </c>
      <c r="D16" s="57"/>
    </row>
    <row r="17" spans="1:4">
      <c r="A17" s="8"/>
      <c r="B17" s="8" t="s">
        <v>35</v>
      </c>
      <c r="C17" s="3">
        <f>'R&amp;P'!J18</f>
        <v>446410</v>
      </c>
      <c r="D17" s="57"/>
    </row>
    <row r="18" spans="1:4">
      <c r="A18" s="8"/>
      <c r="B18" s="31" t="s">
        <v>142</v>
      </c>
      <c r="C18" s="43">
        <f>'R&amp;P'!J15</f>
        <v>36267</v>
      </c>
      <c r="D18" s="57">
        <f>SUM(C7:C18)</f>
        <v>2533814</v>
      </c>
    </row>
    <row r="19" spans="1:4">
      <c r="A19" s="8"/>
      <c r="C19" s="3"/>
      <c r="D19" s="57"/>
    </row>
    <row r="20" spans="1:4">
      <c r="A20" s="8"/>
      <c r="C20" s="3"/>
      <c r="D20" s="57"/>
    </row>
    <row r="21" spans="1:4">
      <c r="A21" s="8"/>
      <c r="B21" s="15" t="s">
        <v>36</v>
      </c>
      <c r="C21" s="3"/>
      <c r="D21" s="57"/>
    </row>
    <row r="22" spans="1:4">
      <c r="A22" s="8"/>
      <c r="B22" s="8" t="s">
        <v>37</v>
      </c>
      <c r="C22" s="3">
        <f>'R&amp;P'!J21</f>
        <v>18491</v>
      </c>
      <c r="D22" s="57"/>
    </row>
    <row r="23" spans="1:4">
      <c r="A23" s="8"/>
      <c r="B23" s="8" t="s">
        <v>38</v>
      </c>
      <c r="C23" s="3">
        <f>'R&amp;P'!J22</f>
        <v>18858</v>
      </c>
      <c r="D23" s="57"/>
    </row>
    <row r="24" spans="1:4">
      <c r="A24" s="8"/>
      <c r="B24" s="8" t="s">
        <v>41</v>
      </c>
      <c r="C24" s="3">
        <f>'R&amp;P'!J26</f>
        <v>6166</v>
      </c>
      <c r="D24" s="57"/>
    </row>
    <row r="25" spans="1:4">
      <c r="A25" s="8"/>
      <c r="B25" s="8" t="s">
        <v>214</v>
      </c>
      <c r="C25" s="3">
        <f>'R&amp;P'!J24</f>
        <v>2186</v>
      </c>
      <c r="D25" s="57"/>
    </row>
    <row r="26" spans="1:4">
      <c r="A26" s="8"/>
      <c r="B26" s="8" t="s">
        <v>39</v>
      </c>
      <c r="C26" s="3">
        <f>'R&amp;P'!J23</f>
        <v>4893</v>
      </c>
      <c r="D26" s="57"/>
    </row>
    <row r="27" spans="1:4">
      <c r="A27" s="8"/>
      <c r="B27" s="8" t="s">
        <v>40</v>
      </c>
      <c r="C27" s="43">
        <f>'R&amp;P'!J25</f>
        <v>1190</v>
      </c>
      <c r="D27" s="57">
        <f>SUM(C22:C27)</f>
        <v>51784</v>
      </c>
    </row>
    <row r="28" spans="1:4">
      <c r="A28" s="8"/>
      <c r="C28" s="3"/>
      <c r="D28" s="57"/>
    </row>
    <row r="29" spans="1:4">
      <c r="C29" s="3"/>
      <c r="D29" s="57"/>
    </row>
    <row r="30" spans="1:4">
      <c r="A30" s="8"/>
      <c r="B30" s="8"/>
      <c r="C30" s="3"/>
      <c r="D30" s="57"/>
    </row>
    <row r="31" spans="1:4">
      <c r="A31" s="8" t="s">
        <v>43</v>
      </c>
      <c r="B31" s="15" t="s">
        <v>44</v>
      </c>
      <c r="C31" s="3"/>
      <c r="D31" s="57"/>
    </row>
    <row r="32" spans="1:4">
      <c r="A32" s="8"/>
      <c r="B32" s="31" t="s">
        <v>45</v>
      </c>
      <c r="C32" s="3">
        <f>'R&amp;P'!J40</f>
        <v>6019</v>
      </c>
      <c r="D32" s="57"/>
    </row>
    <row r="33" spans="1:4">
      <c r="A33" s="8"/>
      <c r="B33" s="31" t="s">
        <v>46</v>
      </c>
      <c r="C33" s="3">
        <f>'R&amp;P'!J41</f>
        <v>918</v>
      </c>
      <c r="D33" s="57"/>
    </row>
    <row r="34" spans="1:4">
      <c r="A34" s="8"/>
      <c r="B34" s="31" t="s">
        <v>161</v>
      </c>
      <c r="C34" s="3">
        <f>'R&amp;P'!J16</f>
        <v>3576</v>
      </c>
      <c r="D34" s="57"/>
    </row>
    <row r="35" spans="1:4">
      <c r="A35" s="8"/>
      <c r="B35" s="31" t="s">
        <v>215</v>
      </c>
      <c r="C35" s="3">
        <f>'R&amp;P'!J28</f>
        <v>3025</v>
      </c>
      <c r="D35" s="57"/>
    </row>
    <row r="36" spans="1:4">
      <c r="A36" s="8"/>
      <c r="B36" s="31" t="s">
        <v>216</v>
      </c>
      <c r="C36" s="3">
        <f>'R&amp;P'!J29</f>
        <v>60</v>
      </c>
      <c r="D36" s="57"/>
    </row>
    <row r="37" spans="1:4">
      <c r="A37" s="8"/>
      <c r="B37" s="31" t="s">
        <v>217</v>
      </c>
      <c r="C37" s="3">
        <f>'R&amp;P'!J30</f>
        <v>16876</v>
      </c>
      <c r="D37" s="57"/>
    </row>
    <row r="38" spans="1:4">
      <c r="A38" s="8"/>
      <c r="B38" s="31" t="s">
        <v>218</v>
      </c>
      <c r="C38" s="3">
        <f>'R&amp;P'!J31</f>
        <v>1246</v>
      </c>
      <c r="D38" s="57"/>
    </row>
    <row r="39" spans="1:4">
      <c r="A39" s="8"/>
      <c r="B39" s="31" t="s">
        <v>219</v>
      </c>
      <c r="C39" s="3">
        <f>'R&amp;P'!J32</f>
        <v>1110</v>
      </c>
      <c r="D39" s="57"/>
    </row>
    <row r="40" spans="1:4">
      <c r="A40" s="8"/>
      <c r="B40" s="31" t="s">
        <v>220</v>
      </c>
      <c r="C40" s="3">
        <f>'R&amp;P'!J33</f>
        <v>2222</v>
      </c>
      <c r="D40" s="57"/>
    </row>
    <row r="41" spans="1:4">
      <c r="A41" s="8"/>
      <c r="B41" s="31" t="s">
        <v>221</v>
      </c>
      <c r="C41" s="3">
        <f>'R&amp;P'!J34</f>
        <v>3132</v>
      </c>
      <c r="D41" s="57"/>
    </row>
    <row r="42" spans="1:4">
      <c r="A42" s="8"/>
      <c r="B42" s="31" t="s">
        <v>222</v>
      </c>
      <c r="C42" s="3">
        <f>'R&amp;P'!J35</f>
        <v>50</v>
      </c>
      <c r="D42" s="57"/>
    </row>
    <row r="43" spans="1:4">
      <c r="A43" s="8"/>
      <c r="B43" s="31" t="s">
        <v>223</v>
      </c>
      <c r="C43" s="3">
        <f>'R&amp;P'!J36</f>
        <v>5000</v>
      </c>
      <c r="D43" s="57"/>
    </row>
    <row r="44" spans="1:4" ht="15" customHeight="1">
      <c r="A44" s="8"/>
      <c r="B44" s="46" t="s">
        <v>177</v>
      </c>
      <c r="C44" s="48">
        <f>'R&amp;P'!J50</f>
        <v>3825</v>
      </c>
      <c r="D44" s="58"/>
    </row>
    <row r="45" spans="1:4">
      <c r="A45" s="8"/>
      <c r="B45" s="31" t="s">
        <v>178</v>
      </c>
      <c r="C45" s="49">
        <f>'R&amp;P'!J51</f>
        <v>270</v>
      </c>
      <c r="D45" s="2"/>
    </row>
    <row r="46" spans="1:4">
      <c r="A46" s="8"/>
      <c r="B46" s="31" t="s">
        <v>179</v>
      </c>
      <c r="C46" s="49">
        <f>'R&amp;P'!J52</f>
        <v>100</v>
      </c>
      <c r="D46" s="2"/>
    </row>
    <row r="47" spans="1:4">
      <c r="A47" s="8"/>
      <c r="B47" s="31" t="s">
        <v>180</v>
      </c>
      <c r="C47" s="50">
        <f>'R&amp;P'!J53</f>
        <v>4040</v>
      </c>
      <c r="D47" s="59"/>
    </row>
    <row r="48" spans="1:4">
      <c r="A48" s="8"/>
      <c r="B48" s="31" t="s">
        <v>181</v>
      </c>
      <c r="C48" s="50">
        <f>'R&amp;P'!J54</f>
        <v>6781</v>
      </c>
      <c r="D48" s="59"/>
    </row>
    <row r="49" spans="1:4">
      <c r="A49" s="8"/>
      <c r="B49" s="31" t="s">
        <v>173</v>
      </c>
      <c r="C49" s="3">
        <f>'R&amp;P'!J44</f>
        <v>56500</v>
      </c>
      <c r="D49" s="57"/>
    </row>
    <row r="50" spans="1:4">
      <c r="A50" s="8"/>
      <c r="B50" s="31" t="s">
        <v>224</v>
      </c>
      <c r="C50" s="3">
        <f>'R&amp;P'!J37</f>
        <v>1980</v>
      </c>
      <c r="D50" s="57"/>
    </row>
    <row r="51" spans="1:4">
      <c r="A51" s="8"/>
      <c r="B51" s="31" t="s">
        <v>225</v>
      </c>
      <c r="C51" s="43">
        <f>'R&amp;P'!J38</f>
        <v>150</v>
      </c>
      <c r="D51" s="57">
        <f>SUM(C32:C51)</f>
        <v>116880</v>
      </c>
    </row>
    <row r="52" spans="1:4">
      <c r="A52" s="8"/>
      <c r="C52" s="3"/>
      <c r="D52" s="57"/>
    </row>
    <row r="53" spans="1:4">
      <c r="C53" s="3"/>
      <c r="D53" s="57"/>
    </row>
    <row r="54" spans="1:4">
      <c r="A54" s="8"/>
      <c r="B54" s="4"/>
      <c r="C54" s="3"/>
      <c r="D54" s="57"/>
    </row>
    <row r="55" spans="1:4">
      <c r="A55" s="8" t="s">
        <v>47</v>
      </c>
      <c r="B55" s="47" t="s">
        <v>48</v>
      </c>
      <c r="C55" s="3"/>
      <c r="D55" s="57"/>
    </row>
    <row r="56" spans="1:4">
      <c r="A56" s="8"/>
      <c r="B56" s="31" t="s">
        <v>182</v>
      </c>
      <c r="C56" s="3">
        <f>'R&amp;P'!J55</f>
        <v>4275</v>
      </c>
      <c r="D56" s="57"/>
    </row>
    <row r="57" spans="1:4">
      <c r="A57" s="8"/>
      <c r="B57" s="31" t="s">
        <v>171</v>
      </c>
      <c r="C57" s="3">
        <f>'R&amp;P'!J42</f>
        <v>82699</v>
      </c>
      <c r="D57" s="57"/>
    </row>
    <row r="58" spans="1:4">
      <c r="B58" s="17" t="s">
        <v>49</v>
      </c>
      <c r="C58" s="3">
        <f>'R&amp;P'!J43</f>
        <v>22591</v>
      </c>
      <c r="D58" s="57">
        <f>SUM(C56:C58)</f>
        <v>109565</v>
      </c>
    </row>
    <row r="59" spans="1:4">
      <c r="A59" s="8"/>
      <c r="B59" s="51"/>
      <c r="C59" s="3"/>
      <c r="D59" s="57"/>
    </row>
    <row r="60" spans="1:4">
      <c r="A60" s="8" t="s">
        <v>50</v>
      </c>
      <c r="B60" s="52" t="s">
        <v>51</v>
      </c>
      <c r="C60" s="3"/>
      <c r="D60" s="57"/>
    </row>
    <row r="61" spans="1:4">
      <c r="A61" s="8"/>
      <c r="B61" s="31" t="s">
        <v>174</v>
      </c>
      <c r="C61" s="3">
        <f>'R&amp;P'!J45</f>
        <v>3985</v>
      </c>
      <c r="D61" s="57"/>
    </row>
    <row r="62" spans="1:4">
      <c r="A62" s="8"/>
      <c r="B62" s="5" t="s">
        <v>52</v>
      </c>
      <c r="C62" s="3">
        <f>'R&amp;P'!J47</f>
        <v>6038</v>
      </c>
      <c r="D62" s="57"/>
    </row>
    <row r="63" spans="1:4">
      <c r="A63" s="8"/>
      <c r="B63" s="5" t="s">
        <v>53</v>
      </c>
      <c r="C63" s="3">
        <f>'R&amp;P'!J48</f>
        <v>21833</v>
      </c>
      <c r="D63" s="57"/>
    </row>
    <row r="64" spans="1:4">
      <c r="B64" s="4" t="s">
        <v>54</v>
      </c>
      <c r="C64" s="3">
        <f>'R&amp;P'!J49</f>
        <v>0</v>
      </c>
      <c r="D64" s="57">
        <f>SUM(C61:C64)</f>
        <v>31856</v>
      </c>
    </row>
    <row r="65" spans="1:4">
      <c r="A65" s="5"/>
      <c r="B65" s="4"/>
      <c r="C65" s="3"/>
      <c r="D65" s="57"/>
    </row>
    <row r="66" spans="1:4">
      <c r="A66" s="8" t="s">
        <v>55</v>
      </c>
      <c r="B66" s="47" t="s">
        <v>56</v>
      </c>
      <c r="C66" s="3"/>
      <c r="D66" s="57"/>
    </row>
    <row r="67" spans="1:4">
      <c r="B67" s="4" t="s">
        <v>57</v>
      </c>
      <c r="C67" s="3">
        <f>'R&amp;P'!E11+'R&amp;P'!E12</f>
        <v>1070750</v>
      </c>
      <c r="D67" s="57"/>
    </row>
    <row r="68" spans="1:4">
      <c r="B68" s="4" t="s">
        <v>58</v>
      </c>
      <c r="C68" s="3">
        <f>'R&amp;P'!E14</f>
        <v>21960</v>
      </c>
      <c r="D68" s="57"/>
    </row>
    <row r="69" spans="1:4">
      <c r="B69" s="26" t="s">
        <v>226</v>
      </c>
      <c r="C69" s="3">
        <f>'R&amp;P'!E16+'R&amp;P'!E17</f>
        <v>253625</v>
      </c>
      <c r="D69" s="57"/>
    </row>
    <row r="70" spans="1:4">
      <c r="B70" s="26" t="s">
        <v>227</v>
      </c>
      <c r="C70" s="3">
        <f>'R&amp;P'!E19</f>
        <v>26700</v>
      </c>
      <c r="D70" s="57"/>
    </row>
    <row r="71" spans="1:4">
      <c r="A71" s="8"/>
      <c r="B71" s="53" t="s">
        <v>59</v>
      </c>
      <c r="C71" s="3">
        <f>'R&amp;P'!E32</f>
        <v>300</v>
      </c>
      <c r="D71" s="57"/>
    </row>
    <row r="72" spans="1:4">
      <c r="A72" s="8"/>
      <c r="B72" s="26" t="s">
        <v>228</v>
      </c>
      <c r="C72" s="3">
        <f>'R&amp;P'!E33</f>
        <v>240</v>
      </c>
      <c r="D72" s="57"/>
    </row>
    <row r="73" spans="1:4">
      <c r="A73" s="8"/>
      <c r="B73" s="26" t="s">
        <v>229</v>
      </c>
      <c r="C73" s="3">
        <f>'R&amp;P'!E31</f>
        <v>2850</v>
      </c>
      <c r="D73" s="57"/>
    </row>
    <row r="74" spans="1:4">
      <c r="A74" s="8"/>
      <c r="B74" s="4" t="s">
        <v>60</v>
      </c>
      <c r="C74" s="43">
        <f>'R&amp;P'!E20</f>
        <v>29180</v>
      </c>
      <c r="D74" s="57">
        <f>SUM(C67:C74)</f>
        <v>1405605</v>
      </c>
    </row>
    <row r="75" spans="1:4">
      <c r="A75" s="8"/>
      <c r="C75" s="155"/>
      <c r="D75" s="57"/>
    </row>
    <row r="76" spans="1:4">
      <c r="A76" s="8" t="s">
        <v>61</v>
      </c>
      <c r="B76" s="47" t="s">
        <v>62</v>
      </c>
      <c r="C76" s="3"/>
      <c r="D76" s="57"/>
    </row>
    <row r="77" spans="1:4">
      <c r="A77" s="8"/>
      <c r="B77" s="26" t="s">
        <v>230</v>
      </c>
      <c r="C77" s="3">
        <f>'R&amp;P'!E18</f>
        <v>38400</v>
      </c>
      <c r="D77" s="57"/>
    </row>
    <row r="78" spans="1:4">
      <c r="A78" s="8"/>
      <c r="B78" s="26" t="s">
        <v>121</v>
      </c>
      <c r="C78" s="3">
        <f>'R&amp;P'!E24</f>
        <v>7050</v>
      </c>
      <c r="D78" s="57"/>
    </row>
    <row r="79" spans="1:4">
      <c r="A79" s="8"/>
      <c r="B79" s="26" t="s">
        <v>42</v>
      </c>
      <c r="C79" s="3"/>
      <c r="D79" s="57"/>
    </row>
    <row r="80" spans="1:4">
      <c r="A80" s="8"/>
      <c r="B80" s="26" t="s">
        <v>122</v>
      </c>
      <c r="C80" s="3">
        <f>'R&amp;P'!E26</f>
        <v>2080</v>
      </c>
      <c r="D80" s="57"/>
    </row>
    <row r="81" spans="1:4">
      <c r="A81" s="8"/>
      <c r="B81" s="26" t="s">
        <v>123</v>
      </c>
      <c r="C81" s="3">
        <f>'R&amp;P'!E27</f>
        <v>2000</v>
      </c>
      <c r="D81" s="57"/>
    </row>
    <row r="82" spans="1:4">
      <c r="B82" s="26" t="s">
        <v>124</v>
      </c>
      <c r="C82" s="3">
        <f>'R&amp;P'!E28</f>
        <v>5276</v>
      </c>
      <c r="D82" s="57"/>
    </row>
    <row r="83" spans="1:4">
      <c r="A83" s="8"/>
      <c r="B83" s="26" t="s">
        <v>125</v>
      </c>
      <c r="C83" s="3">
        <f>'R&amp;P'!E29</f>
        <v>204</v>
      </c>
      <c r="D83" s="57"/>
    </row>
    <row r="84" spans="1:4">
      <c r="A84" s="8"/>
      <c r="B84" s="26" t="s">
        <v>126</v>
      </c>
      <c r="C84" s="3">
        <f>'R&amp;P'!E30</f>
        <v>5000</v>
      </c>
      <c r="D84" s="57"/>
    </row>
    <row r="85" spans="1:4">
      <c r="A85" s="8"/>
      <c r="B85" s="26"/>
      <c r="C85" s="10"/>
      <c r="D85" s="57">
        <f>SUM(C77:C84)</f>
        <v>60010</v>
      </c>
    </row>
    <row r="86" spans="1:4">
      <c r="A86" s="10"/>
      <c r="B86" s="10"/>
      <c r="C86" s="43"/>
      <c r="D86" s="60"/>
    </row>
  </sheetData>
  <mergeCells count="2">
    <mergeCell ref="A1:D2"/>
    <mergeCell ref="A3:D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I15" sqref="I15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9"/>
      <c r="B1" s="174" t="s">
        <v>105</v>
      </c>
      <c r="C1" s="175"/>
      <c r="D1" s="175"/>
      <c r="E1" s="175"/>
      <c r="F1" s="175"/>
      <c r="G1" s="175"/>
      <c r="H1" s="175"/>
      <c r="I1" s="176"/>
    </row>
    <row r="2" spans="1:9">
      <c r="A2" s="10"/>
      <c r="B2" s="177"/>
      <c r="C2" s="178"/>
      <c r="D2" s="178"/>
      <c r="E2" s="178"/>
      <c r="F2" s="178"/>
      <c r="G2" s="178"/>
      <c r="H2" s="178"/>
      <c r="I2" s="179"/>
    </row>
    <row r="3" spans="1:9">
      <c r="A3" s="10"/>
      <c r="B3" s="183" t="s">
        <v>9</v>
      </c>
      <c r="C3" s="184"/>
      <c r="D3" s="184"/>
      <c r="E3" s="184"/>
      <c r="F3" s="184"/>
      <c r="G3" s="184"/>
      <c r="H3" s="184"/>
      <c r="I3" s="185"/>
    </row>
    <row r="4" spans="1:9" ht="30">
      <c r="A4" s="4" t="s">
        <v>10</v>
      </c>
      <c r="B4" s="11" t="s">
        <v>11</v>
      </c>
      <c r="C4" s="12" t="s">
        <v>12</v>
      </c>
      <c r="D4" s="11" t="s">
        <v>13</v>
      </c>
      <c r="E4" s="11" t="s">
        <v>14</v>
      </c>
      <c r="F4" s="11" t="s">
        <v>15</v>
      </c>
      <c r="G4" s="186" t="s">
        <v>16</v>
      </c>
      <c r="H4" s="186"/>
      <c r="I4" s="12" t="s">
        <v>17</v>
      </c>
    </row>
    <row r="5" spans="1:9">
      <c r="A5" s="10"/>
      <c r="B5" s="10"/>
      <c r="C5" s="10"/>
      <c r="D5" s="10"/>
      <c r="E5" s="10"/>
      <c r="F5" s="10"/>
      <c r="G5" s="13" t="s">
        <v>18</v>
      </c>
      <c r="H5" s="13" t="s">
        <v>2</v>
      </c>
      <c r="I5" s="10"/>
    </row>
    <row r="6" spans="1:9">
      <c r="A6" s="4">
        <v>1</v>
      </c>
      <c r="B6" s="8" t="s">
        <v>19</v>
      </c>
      <c r="C6" s="3">
        <v>139156</v>
      </c>
      <c r="D6" s="3">
        <v>0</v>
      </c>
      <c r="E6" s="3">
        <v>0</v>
      </c>
      <c r="F6" s="3">
        <f>C6+D6-E6</f>
        <v>139156</v>
      </c>
      <c r="G6" s="45">
        <v>0.6</v>
      </c>
      <c r="H6" s="3">
        <f>F6*G6</f>
        <v>83493.599999999991</v>
      </c>
      <c r="I6" s="3">
        <f>F6-H6</f>
        <v>55662.400000000009</v>
      </c>
    </row>
    <row r="7" spans="1:9">
      <c r="A7" s="4">
        <v>2</v>
      </c>
      <c r="B7" s="8" t="s">
        <v>20</v>
      </c>
      <c r="C7" s="3">
        <v>209478.13</v>
      </c>
      <c r="D7" s="3">
        <f>'R&amp;P'!J61</f>
        <v>127878</v>
      </c>
      <c r="E7" s="3">
        <v>0</v>
      </c>
      <c r="F7" s="3">
        <f t="shared" ref="F7:F13" si="0">C7+D7-E7</f>
        <v>337356.13</v>
      </c>
      <c r="G7" s="45">
        <v>0.1</v>
      </c>
      <c r="H7" s="3">
        <f t="shared" ref="H7:H13" si="1">F7*G7</f>
        <v>33735.613000000005</v>
      </c>
      <c r="I7" s="3">
        <f t="shared" ref="I7:I13" si="2">F7-H7</f>
        <v>303620.51699999999</v>
      </c>
    </row>
    <row r="8" spans="1:9">
      <c r="A8" s="4">
        <v>3</v>
      </c>
      <c r="B8" s="8" t="s">
        <v>21</v>
      </c>
      <c r="C8" s="3">
        <v>23572.27</v>
      </c>
      <c r="D8" s="3">
        <f>'R&amp;P'!J63+'R&amp;P'!J64</f>
        <v>31207</v>
      </c>
      <c r="E8" s="3">
        <v>0</v>
      </c>
      <c r="F8" s="3">
        <f t="shared" si="0"/>
        <v>54779.270000000004</v>
      </c>
      <c r="G8" s="45">
        <v>0.25</v>
      </c>
      <c r="H8" s="3">
        <f t="shared" si="1"/>
        <v>13694.817500000001</v>
      </c>
      <c r="I8" s="3">
        <f t="shared" si="2"/>
        <v>41084.452499999999</v>
      </c>
    </row>
    <row r="9" spans="1:9">
      <c r="A9" s="4">
        <v>4</v>
      </c>
      <c r="B9" s="8" t="s">
        <v>22</v>
      </c>
      <c r="C9" s="3">
        <v>35951.980000000003</v>
      </c>
      <c r="D9" s="3">
        <f>'R&amp;P'!J59</f>
        <v>41902</v>
      </c>
      <c r="E9" s="3">
        <v>0</v>
      </c>
      <c r="F9" s="3">
        <f t="shared" si="0"/>
        <v>77853.98000000001</v>
      </c>
      <c r="G9" s="45">
        <v>0.15</v>
      </c>
      <c r="H9" s="3">
        <f t="shared" si="1"/>
        <v>11678.097000000002</v>
      </c>
      <c r="I9" s="3">
        <f t="shared" si="2"/>
        <v>66175.883000000002</v>
      </c>
    </row>
    <row r="10" spans="1:9">
      <c r="A10" s="4">
        <v>5</v>
      </c>
      <c r="B10" s="8" t="s">
        <v>23</v>
      </c>
      <c r="C10" s="3">
        <v>5643656</v>
      </c>
      <c r="D10" s="3">
        <v>0</v>
      </c>
      <c r="E10" s="3">
        <v>0</v>
      </c>
      <c r="F10" s="3">
        <f t="shared" si="0"/>
        <v>5643656</v>
      </c>
      <c r="G10" s="45">
        <v>0</v>
      </c>
      <c r="H10" s="3">
        <f t="shared" si="1"/>
        <v>0</v>
      </c>
      <c r="I10" s="3">
        <f t="shared" si="2"/>
        <v>5643656</v>
      </c>
    </row>
    <row r="11" spans="1:9">
      <c r="A11" s="4">
        <v>6</v>
      </c>
      <c r="B11" s="8" t="s">
        <v>24</v>
      </c>
      <c r="C11" s="3">
        <v>3000</v>
      </c>
      <c r="D11" s="3">
        <v>0</v>
      </c>
      <c r="E11" s="3">
        <v>0</v>
      </c>
      <c r="F11" s="3">
        <f t="shared" ref="F11:F12" si="3">C11+D11-E11</f>
        <v>3000</v>
      </c>
      <c r="G11" s="45">
        <v>0</v>
      </c>
      <c r="H11" s="3">
        <f t="shared" ref="H11:H12" si="4">F11*G11</f>
        <v>0</v>
      </c>
      <c r="I11" s="3">
        <f t="shared" ref="I11:I12" si="5">F11-H11</f>
        <v>3000</v>
      </c>
    </row>
    <row r="12" spans="1:9">
      <c r="A12" s="4">
        <v>7</v>
      </c>
      <c r="B12" s="8" t="s">
        <v>211</v>
      </c>
      <c r="C12" s="3">
        <v>48686.48</v>
      </c>
      <c r="D12" s="3">
        <v>0</v>
      </c>
      <c r="E12" s="3">
        <v>0</v>
      </c>
      <c r="F12" s="3">
        <f t="shared" si="3"/>
        <v>48686.48</v>
      </c>
      <c r="G12" s="45">
        <v>0.15</v>
      </c>
      <c r="H12" s="3">
        <f t="shared" si="4"/>
        <v>7302.9720000000007</v>
      </c>
      <c r="I12" s="3">
        <f t="shared" si="5"/>
        <v>41383.508000000002</v>
      </c>
    </row>
    <row r="13" spans="1:9">
      <c r="A13" s="4">
        <v>8</v>
      </c>
      <c r="B13" s="8" t="s">
        <v>210</v>
      </c>
      <c r="C13" s="3">
        <v>608.55999999999995</v>
      </c>
      <c r="D13" s="3">
        <f>'R&amp;P'!J60+'R&amp;P'!J65</f>
        <v>1230</v>
      </c>
      <c r="E13" s="3">
        <v>0</v>
      </c>
      <c r="F13" s="3">
        <f t="shared" si="0"/>
        <v>1838.56</v>
      </c>
      <c r="G13" s="45">
        <v>0.15</v>
      </c>
      <c r="H13" s="3">
        <f t="shared" si="1"/>
        <v>275.78399999999999</v>
      </c>
      <c r="I13" s="3">
        <f t="shared" si="2"/>
        <v>1562.7759999999998</v>
      </c>
    </row>
    <row r="14" spans="1:9">
      <c r="A14" s="10"/>
      <c r="B14" s="10"/>
      <c r="C14" s="54">
        <f>SUM(C6:C13)</f>
        <v>6104109.4199999999</v>
      </c>
      <c r="D14" s="55">
        <f>SUM(D6:D13)</f>
        <v>202217</v>
      </c>
      <c r="E14" s="55">
        <f>SUM(E6:E13)</f>
        <v>0</v>
      </c>
      <c r="F14" s="55">
        <f>SUM(F6:F13)</f>
        <v>6306326.4199999999</v>
      </c>
      <c r="G14" s="56"/>
      <c r="H14" s="54">
        <f>SUM(H6:H13)</f>
        <v>150180.88350000003</v>
      </c>
      <c r="I14" s="55">
        <f>SUM(I6:I13)-0.01</f>
        <v>6156145.5265000006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D23" sqref="D23"/>
    </sheetView>
  </sheetViews>
  <sheetFormatPr defaultRowHeight="15"/>
  <cols>
    <col min="3" max="3" width="9.85546875" bestFit="1" customWidth="1"/>
    <col min="8" max="8" width="27.285156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R&amp;P</vt:lpstr>
      <vt:lpstr>BS</vt:lpstr>
      <vt:lpstr>I&amp;E</vt:lpstr>
      <vt:lpstr>SCH-BS</vt:lpstr>
      <vt:lpstr>SCH-I&amp;E</vt:lpstr>
      <vt:lpstr>SCH-DEPRECIATION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2014-08-07T10:13:37Z</dcterms:modified>
</cp:coreProperties>
</file>